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BV-SPN-Geschäftsführung\03 Entstehung und Geschäftsbetrieb\NAN-Vergabe\1. NAN-Vergabe\NAN-Vergabe Stand 3.6.24\"/>
    </mc:Choice>
  </mc:AlternateContent>
  <xr:revisionPtr revIDLastSave="0" documentId="8_{4E9F8A3F-7312-42D5-8269-986E767B7DA4}" xr6:coauthVersionLast="47" xr6:coauthVersionMax="47" xr10:uidLastSave="{00000000-0000-0000-0000-000000000000}"/>
  <bookViews>
    <workbookView xWindow="-120" yWindow="-120" windowWidth="29040" windowHeight="15960" activeTab="1" xr2:uid="{799356D2-65D5-440E-BCFF-EF2F43057E3D}"/>
  </bookViews>
  <sheets>
    <sheet name="Ferien" sheetId="1" r:id="rId1"/>
    <sheet name="Schule" sheetId="2" r:id="rId2"/>
    <sheet name="Berechnung Normjahr" sheetId="3" r:id="rId3"/>
  </sheets>
  <definedNames>
    <definedName name="_xlnm.Print_Titles" localSheetId="0">Ferien!$1:$2</definedName>
    <definedName name="_xlnm.Print_Titles" localSheetId="1">Schule!$1:$2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8" i="1" l="1"/>
  <c r="D18" i="3" s="1"/>
  <c r="F7" i="3" s="1"/>
  <c r="J77" i="1"/>
  <c r="D17" i="3" s="1"/>
  <c r="E7" i="3" s="1"/>
  <c r="E12" i="3" s="1"/>
  <c r="J105" i="2"/>
  <c r="J106" i="2" s="1"/>
  <c r="D23" i="3" s="1"/>
  <c r="F10" i="3" s="1"/>
  <c r="J104" i="2"/>
  <c r="D21" i="3" s="1"/>
  <c r="E8" i="3" s="1"/>
  <c r="D22" i="3" l="1"/>
  <c r="F9" i="3" s="1"/>
  <c r="F12" i="3" s="1"/>
  <c r="G12" i="3" s="1"/>
</calcChain>
</file>

<file path=xl/sharedStrings.xml><?xml version="1.0" encoding="utf-8"?>
<sst xmlns="http://schemas.openxmlformats.org/spreadsheetml/2006/main" count="2069" uniqueCount="268">
  <si>
    <t>Erzeugt am 13.05.2026 09:32:31 durch 095068</t>
  </si>
  <si>
    <t>Fahrttyp</t>
  </si>
  <si>
    <t>Fahrtart</t>
  </si>
  <si>
    <t>Dienste</t>
  </si>
  <si>
    <t>Fahrtnummer</t>
  </si>
  <si>
    <t>Startzeit</t>
  </si>
  <si>
    <t>Endzeit</t>
  </si>
  <si>
    <t>von (Beschreibung)</t>
  </si>
  <si>
    <t>nach (Beschreibung)</t>
  </si>
  <si>
    <t>Linie</t>
  </si>
  <si>
    <t>Meter</t>
  </si>
  <si>
    <t>Umlaufnummer</t>
  </si>
  <si>
    <t>Fahrzeugtyp</t>
  </si>
  <si>
    <t>Betriebstage</t>
  </si>
  <si>
    <t>Leerfahrt</t>
  </si>
  <si>
    <t>7881</t>
  </si>
  <si>
    <t>886001</t>
  </si>
  <si>
    <t>05:35</t>
  </si>
  <si>
    <t>BP Neupetershain Bahnhof</t>
  </si>
  <si>
    <t>88601</t>
  </si>
  <si>
    <t>SPN_SOLO</t>
  </si>
  <si>
    <t>Mo-Fr</t>
  </si>
  <si>
    <t>Neupetershain, Bahnhof1</t>
  </si>
  <si>
    <t>Linienfahrt</t>
  </si>
  <si>
    <t>06:10</t>
  </si>
  <si>
    <t>Spremberg, OT Schwarze Pumpe, Busbahnhof</t>
  </si>
  <si>
    <t>886</t>
  </si>
  <si>
    <t>BP Schw. Pumpe Busbahnhof</t>
  </si>
  <si>
    <t>06:23</t>
  </si>
  <si>
    <t>BP Spremberg Busbahnhof</t>
  </si>
  <si>
    <t>872005</t>
  </si>
  <si>
    <t>06:32</t>
  </si>
  <si>
    <t>Spremberg, Busbahnhof 1A</t>
  </si>
  <si>
    <t>06:46</t>
  </si>
  <si>
    <t>Spremberg, Trattendorf A.-Diesterweg-Ring</t>
  </si>
  <si>
    <t>872</t>
  </si>
  <si>
    <t>BP Spremberg, Trattendorf A.-Diesterweg-Ring</t>
  </si>
  <si>
    <t>872008</t>
  </si>
  <si>
    <t>06:47</t>
  </si>
  <si>
    <t>07:28</t>
  </si>
  <si>
    <t>872011</t>
  </si>
  <si>
    <t>07:32</t>
  </si>
  <si>
    <t>07:46</t>
  </si>
  <si>
    <t>872016</t>
  </si>
  <si>
    <t>07:47</t>
  </si>
  <si>
    <t>08:28</t>
  </si>
  <si>
    <t>08:33</t>
  </si>
  <si>
    <t>872028</t>
  </si>
  <si>
    <t>09:47</t>
  </si>
  <si>
    <t>10:28</t>
  </si>
  <si>
    <t>872025</t>
  </si>
  <si>
    <t>10:32</t>
  </si>
  <si>
    <t>10:41</t>
  </si>
  <si>
    <t>872036</t>
  </si>
  <si>
    <t>10:47</t>
  </si>
  <si>
    <t>11:28</t>
  </si>
  <si>
    <t>11:42</t>
  </si>
  <si>
    <t>886018</t>
  </si>
  <si>
    <t>11:48</t>
  </si>
  <si>
    <t>12:20</t>
  </si>
  <si>
    <t>886017</t>
  </si>
  <si>
    <t>12:35</t>
  </si>
  <si>
    <t>13:28</t>
  </si>
  <si>
    <t>Spremberg, Busbahnhof 3B</t>
  </si>
  <si>
    <t>7883</t>
  </si>
  <si>
    <t>884002</t>
  </si>
  <si>
    <t>06:25</t>
  </si>
  <si>
    <t>BP Welzow Kulturhaus</t>
  </si>
  <si>
    <t>88402</t>
  </si>
  <si>
    <t>Welzow, Kulturhaus6</t>
  </si>
  <si>
    <t>07:24</t>
  </si>
  <si>
    <t>Spremberg, Busbahnhof 2B</t>
  </si>
  <si>
    <t>884</t>
  </si>
  <si>
    <t>7882</t>
  </si>
  <si>
    <t>880016</t>
  </si>
  <si>
    <t>14:33</t>
  </si>
  <si>
    <t>88016</t>
  </si>
  <si>
    <t>15:28</t>
  </si>
  <si>
    <t>Neuhausen/Spree, OT Laubsdorf, Schule1</t>
  </si>
  <si>
    <t>880</t>
  </si>
  <si>
    <t>BP Laubsdorf Schule</t>
  </si>
  <si>
    <t>880029</t>
  </si>
  <si>
    <t>15:32</t>
  </si>
  <si>
    <t>16:28</t>
  </si>
  <si>
    <t>880020</t>
  </si>
  <si>
    <t>16:33</t>
  </si>
  <si>
    <t>17:28</t>
  </si>
  <si>
    <t>880033</t>
  </si>
  <si>
    <t>17:32</t>
  </si>
  <si>
    <t>18:28</t>
  </si>
  <si>
    <t>872157</t>
  </si>
  <si>
    <t>18:32</t>
  </si>
  <si>
    <t>18:41</t>
  </si>
  <si>
    <t>872078</t>
  </si>
  <si>
    <t>18:47</t>
  </si>
  <si>
    <t>19:28</t>
  </si>
  <si>
    <t>7884</t>
  </si>
  <si>
    <t>886028</t>
  </si>
  <si>
    <t>13:30</t>
  </si>
  <si>
    <t>88628</t>
  </si>
  <si>
    <t>14:20</t>
  </si>
  <si>
    <t>886023</t>
  </si>
  <si>
    <t>14:35</t>
  </si>
  <si>
    <t>15:43</t>
  </si>
  <si>
    <t>BP Spremberg, OT Schwarze Pumpe, Schule</t>
  </si>
  <si>
    <t>886036</t>
  </si>
  <si>
    <t>15:45</t>
  </si>
  <si>
    <t>Spremberg, OT Schwarze Pumpe, Schule1</t>
  </si>
  <si>
    <t>16:20</t>
  </si>
  <si>
    <t>886027</t>
  </si>
  <si>
    <t>16:35</t>
  </si>
  <si>
    <t>17:10</t>
  </si>
  <si>
    <t>886044</t>
  </si>
  <si>
    <t>17:48</t>
  </si>
  <si>
    <t>18:20</t>
  </si>
  <si>
    <t>886031</t>
  </si>
  <si>
    <t>18:35</t>
  </si>
  <si>
    <t>18:44</t>
  </si>
  <si>
    <t>Welzow, Kulturhaus1</t>
  </si>
  <si>
    <t>Zeitraum</t>
  </si>
  <si>
    <t>Ferien</t>
  </si>
  <si>
    <t>Erzeugt am 13.05.2026 10:02:15 durch 095068</t>
  </si>
  <si>
    <t>7980</t>
  </si>
  <si>
    <t>884004</t>
  </si>
  <si>
    <t>06:30</t>
  </si>
  <si>
    <t>88425</t>
  </si>
  <si>
    <t>Schule</t>
  </si>
  <si>
    <t>07:29</t>
  </si>
  <si>
    <t>Spremberg, Slamener Höhe</t>
  </si>
  <si>
    <t>BP Spremberg, Slamener Höhe</t>
  </si>
  <si>
    <t>7981</t>
  </si>
  <si>
    <t>879003</t>
  </si>
  <si>
    <t>05:10</t>
  </si>
  <si>
    <t>87933</t>
  </si>
  <si>
    <t>05:39</t>
  </si>
  <si>
    <t>Döbern, Deutsches Haus2</t>
  </si>
  <si>
    <t>879</t>
  </si>
  <si>
    <t>BP Döbern Deutsches Haus</t>
  </si>
  <si>
    <t>05:47</t>
  </si>
  <si>
    <t>BP Tschernitz, Abzweig nach Klein Düben</t>
  </si>
  <si>
    <t>868001</t>
  </si>
  <si>
    <t>05:49</t>
  </si>
  <si>
    <t>Tschernitz, Abzweig nach Klein Düben1</t>
  </si>
  <si>
    <t>05:58</t>
  </si>
  <si>
    <t>Döbern, Deutsches Haus4</t>
  </si>
  <si>
    <t>868</t>
  </si>
  <si>
    <t>06:18</t>
  </si>
  <si>
    <t>BP Neiße-Malxetal, OT Jocksdorf, Dorf</t>
  </si>
  <si>
    <t>860002</t>
  </si>
  <si>
    <t>06:31</t>
  </si>
  <si>
    <t>Neiße-Malxetal, OT Jocksdorf, Dorf1</t>
  </si>
  <si>
    <t>06:50</t>
  </si>
  <si>
    <t>Wiesengrund, Klinge1</t>
  </si>
  <si>
    <t>860</t>
  </si>
  <si>
    <t>BP Wiesengrund, Klinge</t>
  </si>
  <si>
    <t>860003</t>
  </si>
  <si>
    <t>07:02</t>
  </si>
  <si>
    <t>Wiesengrund, Klinge6</t>
  </si>
  <si>
    <t>07:21</t>
  </si>
  <si>
    <t>860004</t>
  </si>
  <si>
    <t>07:48</t>
  </si>
  <si>
    <t>Döbern, Schulzentrum6</t>
  </si>
  <si>
    <t>BP Döbern, Schulzentrum</t>
  </si>
  <si>
    <t>7982</t>
  </si>
  <si>
    <t>886019</t>
  </si>
  <si>
    <t>13:10</t>
  </si>
  <si>
    <t>88619</t>
  </si>
  <si>
    <t>13:18</t>
  </si>
  <si>
    <t>Spremberg, OT Schwarze Pumpe, Märzschäfereiweg 1</t>
  </si>
  <si>
    <t>BP Spremberg, OT Schwarze Pumpe, Märzschäfe</t>
  </si>
  <si>
    <t>13:24</t>
  </si>
  <si>
    <t>886030</t>
  </si>
  <si>
    <t>880018</t>
  </si>
  <si>
    <t>15:33</t>
  </si>
  <si>
    <t>880031</t>
  </si>
  <si>
    <t>16:32</t>
  </si>
  <si>
    <t>17:42</t>
  </si>
  <si>
    <t>7983</t>
  </si>
  <si>
    <t>880010</t>
  </si>
  <si>
    <t>11:33</t>
  </si>
  <si>
    <t>88527</t>
  </si>
  <si>
    <t>12:28</t>
  </si>
  <si>
    <t>880019</t>
  </si>
  <si>
    <t>12:32</t>
  </si>
  <si>
    <t>BP Spremberg, Zedlitzstr.</t>
  </si>
  <si>
    <t>885027</t>
  </si>
  <si>
    <t>13:33</t>
  </si>
  <si>
    <t>Spremberg, Zedlitzstr.6</t>
  </si>
  <si>
    <t>14:12</t>
  </si>
  <si>
    <t>Hornow, Abzweig Bohsdorf 1</t>
  </si>
  <si>
    <t>885</t>
  </si>
  <si>
    <t>BP Hornow-Wadelsdorf, OT Hornow, Abzweig Bo</t>
  </si>
  <si>
    <t>856018</t>
  </si>
  <si>
    <t>14:15</t>
  </si>
  <si>
    <t>14:46</t>
  </si>
  <si>
    <t>856</t>
  </si>
  <si>
    <t>879028</t>
  </si>
  <si>
    <t>15:00</t>
  </si>
  <si>
    <t>879029</t>
  </si>
  <si>
    <t>15:30</t>
  </si>
  <si>
    <t>15:59</t>
  </si>
  <si>
    <t>886040</t>
  </si>
  <si>
    <t>16:48</t>
  </si>
  <si>
    <t>88640</t>
  </si>
  <si>
    <t>17:20</t>
  </si>
  <si>
    <t>886029</t>
  </si>
  <si>
    <t>17:35</t>
  </si>
  <si>
    <t>18:10</t>
  </si>
  <si>
    <t>7984</t>
  </si>
  <si>
    <t>851004</t>
  </si>
  <si>
    <t>06:00</t>
  </si>
  <si>
    <t>85104</t>
  </si>
  <si>
    <t>Forst, Busbahnhof2</t>
  </si>
  <si>
    <t>851</t>
  </si>
  <si>
    <t>Forst Busbahnhof</t>
  </si>
  <si>
    <t>851003</t>
  </si>
  <si>
    <t>Forst, Busbahnhof5</t>
  </si>
  <si>
    <t>06:59</t>
  </si>
  <si>
    <t>Döbern, Deutsches Haus1</t>
  </si>
  <si>
    <t>854001</t>
  </si>
  <si>
    <t>07:33</t>
  </si>
  <si>
    <t>07:51</t>
  </si>
  <si>
    <t>Forst, OT Naundorf (bei Forst), Gasthaus</t>
  </si>
  <si>
    <t>854</t>
  </si>
  <si>
    <t>BP Forst, OT Naundorf (bei Forst), Gasthaus</t>
  </si>
  <si>
    <t>854004</t>
  </si>
  <si>
    <t>08:01</t>
  </si>
  <si>
    <t>08:27</t>
  </si>
  <si>
    <t>Forst, Busbahnhof4</t>
  </si>
  <si>
    <t>880006</t>
  </si>
  <si>
    <t>09:33</t>
  </si>
  <si>
    <t>87302</t>
  </si>
  <si>
    <t>880015</t>
  </si>
  <si>
    <t>886020</t>
  </si>
  <si>
    <t>872039</t>
  </si>
  <si>
    <t>14:30</t>
  </si>
  <si>
    <t>Mo-Do</t>
  </si>
  <si>
    <t>15:11</t>
  </si>
  <si>
    <t>872060</t>
  </si>
  <si>
    <t>15:17</t>
  </si>
  <si>
    <t>15:26</t>
  </si>
  <si>
    <t>Spremberg, Busbahnhof 1B</t>
  </si>
  <si>
    <t>AS-L8</t>
  </si>
  <si>
    <t>Normjahr</t>
  </si>
  <si>
    <t>365 Tage</t>
  </si>
  <si>
    <t>52 Wochen Mo-Fr</t>
  </si>
  <si>
    <t>260 Tage</t>
  </si>
  <si>
    <t>Ein Normjahr umfasst:</t>
  </si>
  <si>
    <t>gesetzliche Feiertage</t>
  </si>
  <si>
    <t>9 Tage</t>
  </si>
  <si>
    <t>Ferientage</t>
  </si>
  <si>
    <t>Schultage</t>
  </si>
  <si>
    <t>Schultage Mo-Do</t>
  </si>
  <si>
    <t>Schultage Fr</t>
  </si>
  <si>
    <t>leer</t>
  </si>
  <si>
    <t>last</t>
  </si>
  <si>
    <t>leer a/d</t>
  </si>
  <si>
    <t>last a/d Mo-Do</t>
  </si>
  <si>
    <t>last a/d Fr</t>
  </si>
  <si>
    <t>Berechnung Normjahr</t>
  </si>
  <si>
    <t>Gesamtkilometer</t>
  </si>
  <si>
    <t>Lastmeter</t>
  </si>
  <si>
    <t>Leermeter</t>
  </si>
  <si>
    <t>Leer/Lastmeter</t>
  </si>
  <si>
    <t>Summe Leermeter a/d</t>
  </si>
  <si>
    <t>Summe Lastmeter a/d v. Mo-Do</t>
  </si>
  <si>
    <t>Summe Lastmeter a/d am Fr</t>
  </si>
  <si>
    <t>Summe Lastmeter a/d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</si>
</sst>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0" fillId="0" borderId="0" xfId="0" applyNumberFormat="1"/>
    <xf numFmtId="0" fontId="0" fillId="0" borderId="0" xfId="0" applyNumberFormat="1"/>
    <xf numFmtId="0" fontId="2" fillId="0" borderId="0" xfId="0" applyFont="1"/>
    <xf numFmtId="3" fontId="2" fillId="0" borderId="0" xfId="0" applyNumberFormat="1" applyFont="1"/>
    <xf numFmtId="0" fontId="0" fillId="0" borderId="1" xfId="0" applyBorder="1"/>
    <xf numFmtId="0" fontId="3" fillId="0" borderId="0" xfId="0" applyFont="1"/>
    <xf numFmtId="3" fontId="3" fillId="0" borderId="0" xfId="0" applyNumberFormat="1" applyFont="1"/>
    <xf numFmtId="0" fontId="0" fillId="0" borderId="2" xfId="0" applyBorder="1"/>
    <xf numFmtId="0" fontId="0" fillId="0" borderId="3" xfId="0" applyBorder="1"/>
    <xf numFmtId="3" fontId="0" fillId="0" borderId="4" xfId="0" applyNumberFormat="1" applyBorder="1"/>
    <xf numFmtId="0" fontId="0" fillId="0" borderId="5" xfId="0" applyBorder="1"/>
    <xf numFmtId="0" fontId="0" fillId="0" borderId="0" xfId="0" applyBorder="1"/>
    <xf numFmtId="3" fontId="0" fillId="0" borderId="6" xfId="0" applyNumberFormat="1" applyBorder="1"/>
    <xf numFmtId="0" fontId="0" fillId="0" borderId="7" xfId="0" applyBorder="1"/>
    <xf numFmtId="3" fontId="0" fillId="0" borderId="8" xfId="0" applyNumberFormat="1" applyBorder="1"/>
    <xf numFmtId="3" fontId="3" fillId="2" borderId="0" xfId="0" applyNumberFormat="1" applyFont="1" applyFill="1"/>
  </cellXfs>
  <cellStyles count="1">
    <cellStyle name="Standard" xfId="0" builtinId="0"/>
  </cellStyles>
  <dxfs count="4"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983E89E-DC1B-4463-AAA6-B3B0F097E6B8}" name="Tabelle1" displayName="Tabelle1" ref="A2:N75" totalsRowShown="0" headerRowDxfId="3">
  <autoFilter ref="A2:N75" xr:uid="{1983E89E-DC1B-4463-AAA6-B3B0F097E6B8}"/>
  <sortState xmlns:xlrd2="http://schemas.microsoft.com/office/spreadsheetml/2017/richdata2" ref="A3:N75">
    <sortCondition ref="C2:C75"/>
  </sortState>
  <tableColumns count="14">
    <tableColumn id="1" xr3:uid="{9E25AEAA-7E71-4EF8-86CE-AC92D23F5AA3}" name="Fahrttyp"/>
    <tableColumn id="2" xr3:uid="{68774AC8-0DBF-48DD-964E-21685EE59AFB}" name="Fahrtart"/>
    <tableColumn id="3" xr3:uid="{A793C837-1C15-4248-87D3-1AB237708090}" name="Dienste"/>
    <tableColumn id="4" xr3:uid="{65948D10-B4E3-43FE-9A93-980ADFFBBB6F}" name="Fahrtnummer"/>
    <tableColumn id="5" xr3:uid="{BA7C6D2E-FBE3-4A0C-9E9F-DC7DB826457E}" name="Startzeit"/>
    <tableColumn id="6" xr3:uid="{249E95B1-878F-45D6-A4D2-85ACA5F3580E}" name="Endzeit"/>
    <tableColumn id="7" xr3:uid="{AEFEAA44-6AB1-49F6-BADB-0CD2B030725F}" name="von (Beschreibung)"/>
    <tableColumn id="8" xr3:uid="{41B117E5-812E-483C-90DB-F00B453C8328}" name="nach (Beschreibung)"/>
    <tableColumn id="9" xr3:uid="{D33A62BC-AC15-4888-B2BF-05B2B1E73EEC}" name="Linie"/>
    <tableColumn id="10" xr3:uid="{FBDC5119-9C3F-4131-8DE4-A451846A1D17}" name="Meter" dataDxfId="2"/>
    <tableColumn id="11" xr3:uid="{FE99C634-7D63-4BC7-8A92-2D1133B710DB}" name="Umlaufnummer"/>
    <tableColumn id="12" xr3:uid="{37AA337F-DEF1-4AE5-B12F-61CD642ED102}" name="Fahrzeugtyp"/>
    <tableColumn id="18" xr3:uid="{81ADA55B-4A5E-4011-B4A2-CEC05BD9C476}" name="Zeitraum"/>
    <tableColumn id="13" xr3:uid="{AA79E413-E0F3-4B24-942B-78E90629E632}" name="Betriebstage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61EC2B1-1426-4BA6-AC0E-A1A1562D6C75}" name="Tabelle13" displayName="Tabelle13" ref="A2:N102" totalsRowShown="0" headerRowDxfId="1">
  <autoFilter ref="A2:N102" xr:uid="{561EC2B1-1426-4BA6-AC0E-A1A1562D6C75}"/>
  <sortState xmlns:xlrd2="http://schemas.microsoft.com/office/spreadsheetml/2017/richdata2" ref="A3:N102">
    <sortCondition ref="C2:C102"/>
  </sortState>
  <tableColumns count="14">
    <tableColumn id="1" xr3:uid="{14B580EB-B32C-4E08-82FC-9CF4A4938342}" name="Fahrttyp"/>
    <tableColumn id="2" xr3:uid="{DD95574D-1601-4B40-B8CC-540B6C768624}" name="Fahrtart"/>
    <tableColumn id="3" xr3:uid="{B3A997D8-2568-4934-8763-D830BF5C7CEA}" name="Dienste"/>
    <tableColumn id="4" xr3:uid="{3DA8211E-FEAD-4860-BC45-4CE4D5977506}" name="Fahrtnummer"/>
    <tableColumn id="5" xr3:uid="{F723EE6B-8D19-4176-A276-295AA4260740}" name="Startzeit"/>
    <tableColumn id="6" xr3:uid="{33322552-4619-46C4-B328-F793C89B6679}" name="Endzeit"/>
    <tableColumn id="7" xr3:uid="{F72E02C6-127D-48C3-BF81-8259672F83A1}" name="von (Beschreibung)"/>
    <tableColumn id="8" xr3:uid="{EFF143F8-1234-444B-A265-2CCA9A35562B}" name="nach (Beschreibung)"/>
    <tableColumn id="9" xr3:uid="{BA513A7B-407B-4C75-805B-467173F835E2}" name="Linie"/>
    <tableColumn id="10" xr3:uid="{73CB0C1C-8FE2-4C02-9F89-DE3AF588E2B9}" name="Meter" dataDxfId="0"/>
    <tableColumn id="11" xr3:uid="{D16E505B-A7AB-4F87-BF59-ADA5DD7AC99B}" name="Umlaufnummer"/>
    <tableColumn id="12" xr3:uid="{8581982D-F629-4586-BC58-07D5C584772C}" name="Fahrzeugtyp"/>
    <tableColumn id="18" xr3:uid="{98C3E69B-E3C4-4239-8F14-8859EA502FA5}" name="Zeitraum"/>
    <tableColumn id="13" xr3:uid="{3883EA3B-A610-45F8-AC3A-5E1DB8572865}" name="Betriebstag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D046B-8C9F-4387-B6D7-91BDD8DF70B5}">
  <sheetPr>
    <pageSetUpPr fitToPage="1"/>
  </sheetPr>
  <dimension ref="A1:N78"/>
  <sheetViews>
    <sheetView workbookViewId="0">
      <selection activeCell="I89" sqref="I89"/>
    </sheetView>
  </sheetViews>
  <sheetFormatPr baseColWidth="10" defaultRowHeight="15" x14ac:dyDescent="0.25"/>
  <cols>
    <col min="4" max="4" width="14.42578125" customWidth="1"/>
    <col min="7" max="8" width="43.140625" bestFit="1" customWidth="1"/>
    <col min="10" max="10" width="11.5703125" style="3"/>
    <col min="11" max="11" width="16.28515625" customWidth="1"/>
    <col min="12" max="14" width="13.28515625" customWidth="1"/>
  </cols>
  <sheetData>
    <row r="1" spans="1:14" s="1" customFormat="1" x14ac:dyDescent="0.25">
      <c r="A1" s="1" t="s">
        <v>0</v>
      </c>
      <c r="J1" s="2"/>
    </row>
    <row r="2" spans="1:14" s="1" customForma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2" t="s">
        <v>10</v>
      </c>
      <c r="K2" s="1" t="s">
        <v>11</v>
      </c>
      <c r="L2" s="1" t="s">
        <v>12</v>
      </c>
      <c r="M2" s="1" t="s">
        <v>119</v>
      </c>
      <c r="N2" s="1" t="s">
        <v>13</v>
      </c>
    </row>
    <row r="3" spans="1:14" x14ac:dyDescent="0.25">
      <c r="A3" t="s">
        <v>23</v>
      </c>
      <c r="B3" t="s">
        <v>242</v>
      </c>
      <c r="C3" t="s">
        <v>15</v>
      </c>
      <c r="D3" t="s">
        <v>16</v>
      </c>
      <c r="E3" t="s">
        <v>17</v>
      </c>
      <c r="F3" t="s">
        <v>24</v>
      </c>
      <c r="G3" t="s">
        <v>22</v>
      </c>
      <c r="H3" t="s">
        <v>25</v>
      </c>
      <c r="I3" t="s">
        <v>26</v>
      </c>
      <c r="J3" s="3">
        <v>22271</v>
      </c>
      <c r="K3" t="s">
        <v>19</v>
      </c>
      <c r="L3" t="s">
        <v>20</v>
      </c>
      <c r="M3" t="s">
        <v>120</v>
      </c>
      <c r="N3" t="s">
        <v>21</v>
      </c>
    </row>
    <row r="4" spans="1:14" x14ac:dyDescent="0.25">
      <c r="A4" t="s">
        <v>14</v>
      </c>
      <c r="C4" t="s">
        <v>15</v>
      </c>
      <c r="D4" t="s">
        <v>16</v>
      </c>
      <c r="E4" t="s">
        <v>17</v>
      </c>
      <c r="F4" t="s">
        <v>17</v>
      </c>
      <c r="G4" t="s">
        <v>18</v>
      </c>
      <c r="H4" t="s">
        <v>22</v>
      </c>
      <c r="J4" s="4">
        <v>0</v>
      </c>
      <c r="K4" t="s">
        <v>19</v>
      </c>
      <c r="L4" t="s">
        <v>20</v>
      </c>
      <c r="M4" t="s">
        <v>120</v>
      </c>
      <c r="N4" t="s">
        <v>21</v>
      </c>
    </row>
    <row r="5" spans="1:14" x14ac:dyDescent="0.25">
      <c r="A5" t="s">
        <v>14</v>
      </c>
      <c r="C5" t="s">
        <v>15</v>
      </c>
      <c r="D5" t="s">
        <v>16</v>
      </c>
      <c r="E5" t="s">
        <v>24</v>
      </c>
      <c r="F5" t="s">
        <v>24</v>
      </c>
      <c r="G5" t="s">
        <v>25</v>
      </c>
      <c r="H5" t="s">
        <v>27</v>
      </c>
      <c r="J5" s="4">
        <v>0</v>
      </c>
      <c r="K5" t="s">
        <v>19</v>
      </c>
      <c r="L5" t="s">
        <v>20</v>
      </c>
      <c r="M5" t="s">
        <v>120</v>
      </c>
      <c r="N5" t="s">
        <v>21</v>
      </c>
    </row>
    <row r="6" spans="1:14" x14ac:dyDescent="0.25">
      <c r="A6" t="s">
        <v>14</v>
      </c>
      <c r="C6" t="s">
        <v>15</v>
      </c>
      <c r="D6" t="s">
        <v>16</v>
      </c>
      <c r="E6" t="s">
        <v>24</v>
      </c>
      <c r="F6" t="s">
        <v>28</v>
      </c>
      <c r="G6" t="s">
        <v>27</v>
      </c>
      <c r="H6" t="s">
        <v>29</v>
      </c>
      <c r="J6" s="3">
        <v>7000</v>
      </c>
      <c r="K6" t="s">
        <v>19</v>
      </c>
      <c r="L6" t="s">
        <v>20</v>
      </c>
      <c r="M6" t="s">
        <v>120</v>
      </c>
      <c r="N6" t="s">
        <v>21</v>
      </c>
    </row>
    <row r="7" spans="1:14" x14ac:dyDescent="0.25">
      <c r="A7" t="s">
        <v>23</v>
      </c>
      <c r="B7" t="s">
        <v>242</v>
      </c>
      <c r="C7" t="s">
        <v>15</v>
      </c>
      <c r="D7" t="s">
        <v>30</v>
      </c>
      <c r="E7" t="s">
        <v>31</v>
      </c>
      <c r="F7" t="s">
        <v>33</v>
      </c>
      <c r="G7" t="s">
        <v>32</v>
      </c>
      <c r="H7" t="s">
        <v>34</v>
      </c>
      <c r="I7" t="s">
        <v>35</v>
      </c>
      <c r="J7" s="3">
        <v>4403</v>
      </c>
      <c r="K7" t="s">
        <v>19</v>
      </c>
      <c r="L7" t="s">
        <v>20</v>
      </c>
      <c r="M7" t="s">
        <v>120</v>
      </c>
      <c r="N7" t="s">
        <v>21</v>
      </c>
    </row>
    <row r="8" spans="1:14" x14ac:dyDescent="0.25">
      <c r="A8" t="s">
        <v>14</v>
      </c>
      <c r="C8" t="s">
        <v>15</v>
      </c>
      <c r="D8" t="s">
        <v>30</v>
      </c>
      <c r="E8" t="s">
        <v>31</v>
      </c>
      <c r="F8" t="s">
        <v>31</v>
      </c>
      <c r="G8" t="s">
        <v>29</v>
      </c>
      <c r="H8" t="s">
        <v>32</v>
      </c>
      <c r="J8" s="4">
        <v>0</v>
      </c>
      <c r="K8" t="s">
        <v>19</v>
      </c>
      <c r="L8" t="s">
        <v>20</v>
      </c>
      <c r="M8" t="s">
        <v>120</v>
      </c>
      <c r="N8" t="s">
        <v>21</v>
      </c>
    </row>
    <row r="9" spans="1:14" x14ac:dyDescent="0.25">
      <c r="A9" t="s">
        <v>14</v>
      </c>
      <c r="C9" t="s">
        <v>15</v>
      </c>
      <c r="D9" t="s">
        <v>30</v>
      </c>
      <c r="E9" t="s">
        <v>33</v>
      </c>
      <c r="F9" t="s">
        <v>33</v>
      </c>
      <c r="G9" t="s">
        <v>34</v>
      </c>
      <c r="H9" t="s">
        <v>36</v>
      </c>
      <c r="J9" s="4">
        <v>0</v>
      </c>
      <c r="K9" t="s">
        <v>19</v>
      </c>
      <c r="L9" t="s">
        <v>20</v>
      </c>
      <c r="M9" t="s">
        <v>120</v>
      </c>
      <c r="N9" t="s">
        <v>21</v>
      </c>
    </row>
    <row r="10" spans="1:14" x14ac:dyDescent="0.25">
      <c r="A10" t="s">
        <v>23</v>
      </c>
      <c r="B10" t="s">
        <v>242</v>
      </c>
      <c r="C10" t="s">
        <v>15</v>
      </c>
      <c r="D10" t="s">
        <v>37</v>
      </c>
      <c r="E10" t="s">
        <v>38</v>
      </c>
      <c r="F10" t="s">
        <v>39</v>
      </c>
      <c r="G10" t="s">
        <v>34</v>
      </c>
      <c r="H10" t="s">
        <v>32</v>
      </c>
      <c r="I10" t="s">
        <v>35</v>
      </c>
      <c r="J10" s="3">
        <v>13025</v>
      </c>
      <c r="K10" t="s">
        <v>19</v>
      </c>
      <c r="L10" t="s">
        <v>20</v>
      </c>
      <c r="M10" t="s">
        <v>120</v>
      </c>
      <c r="N10" t="s">
        <v>21</v>
      </c>
    </row>
    <row r="11" spans="1:14" x14ac:dyDescent="0.25">
      <c r="A11" t="s">
        <v>14</v>
      </c>
      <c r="C11" t="s">
        <v>15</v>
      </c>
      <c r="D11" t="s">
        <v>37</v>
      </c>
      <c r="E11" t="s">
        <v>38</v>
      </c>
      <c r="F11" t="s">
        <v>38</v>
      </c>
      <c r="G11" t="s">
        <v>36</v>
      </c>
      <c r="H11" t="s">
        <v>34</v>
      </c>
      <c r="J11" s="4">
        <v>0</v>
      </c>
      <c r="K11" t="s">
        <v>19</v>
      </c>
      <c r="L11" t="s">
        <v>20</v>
      </c>
      <c r="M11" t="s">
        <v>120</v>
      </c>
      <c r="N11" t="s">
        <v>21</v>
      </c>
    </row>
    <row r="12" spans="1:14" x14ac:dyDescent="0.25">
      <c r="A12" t="s">
        <v>14</v>
      </c>
      <c r="C12" t="s">
        <v>15</v>
      </c>
      <c r="D12" t="s">
        <v>37</v>
      </c>
      <c r="E12" t="s">
        <v>39</v>
      </c>
      <c r="F12" t="s">
        <v>39</v>
      </c>
      <c r="G12" t="s">
        <v>32</v>
      </c>
      <c r="H12" t="s">
        <v>29</v>
      </c>
      <c r="J12" s="4">
        <v>0</v>
      </c>
      <c r="K12" t="s">
        <v>19</v>
      </c>
      <c r="L12" t="s">
        <v>20</v>
      </c>
      <c r="M12" t="s">
        <v>120</v>
      </c>
      <c r="N12" t="s">
        <v>21</v>
      </c>
    </row>
    <row r="13" spans="1:14" x14ac:dyDescent="0.25">
      <c r="A13" t="s">
        <v>23</v>
      </c>
      <c r="B13" t="s">
        <v>242</v>
      </c>
      <c r="C13" t="s">
        <v>15</v>
      </c>
      <c r="D13" t="s">
        <v>40</v>
      </c>
      <c r="E13" t="s">
        <v>41</v>
      </c>
      <c r="F13" t="s">
        <v>42</v>
      </c>
      <c r="G13" t="s">
        <v>32</v>
      </c>
      <c r="H13" t="s">
        <v>34</v>
      </c>
      <c r="I13" t="s">
        <v>35</v>
      </c>
      <c r="J13" s="3">
        <v>4403</v>
      </c>
      <c r="K13" t="s">
        <v>19</v>
      </c>
      <c r="L13" t="s">
        <v>20</v>
      </c>
      <c r="M13" t="s">
        <v>120</v>
      </c>
      <c r="N13" t="s">
        <v>21</v>
      </c>
    </row>
    <row r="14" spans="1:14" x14ac:dyDescent="0.25">
      <c r="A14" t="s">
        <v>14</v>
      </c>
      <c r="C14" t="s">
        <v>15</v>
      </c>
      <c r="D14" t="s">
        <v>40</v>
      </c>
      <c r="E14" t="s">
        <v>41</v>
      </c>
      <c r="F14" t="s">
        <v>41</v>
      </c>
      <c r="G14" t="s">
        <v>29</v>
      </c>
      <c r="H14" t="s">
        <v>32</v>
      </c>
      <c r="J14" s="4">
        <v>0</v>
      </c>
      <c r="K14" t="s">
        <v>19</v>
      </c>
      <c r="L14" t="s">
        <v>20</v>
      </c>
      <c r="M14" t="s">
        <v>120</v>
      </c>
      <c r="N14" t="s">
        <v>21</v>
      </c>
    </row>
    <row r="15" spans="1:14" x14ac:dyDescent="0.25">
      <c r="A15" t="s">
        <v>14</v>
      </c>
      <c r="C15" t="s">
        <v>15</v>
      </c>
      <c r="D15" t="s">
        <v>40</v>
      </c>
      <c r="E15" t="s">
        <v>42</v>
      </c>
      <c r="F15" t="s">
        <v>42</v>
      </c>
      <c r="G15" t="s">
        <v>34</v>
      </c>
      <c r="H15" t="s">
        <v>36</v>
      </c>
      <c r="J15" s="4">
        <v>0</v>
      </c>
      <c r="K15" t="s">
        <v>19</v>
      </c>
      <c r="L15" t="s">
        <v>20</v>
      </c>
      <c r="M15" t="s">
        <v>120</v>
      </c>
      <c r="N15" t="s">
        <v>21</v>
      </c>
    </row>
    <row r="16" spans="1:14" x14ac:dyDescent="0.25">
      <c r="A16" t="s">
        <v>23</v>
      </c>
      <c r="B16" t="s">
        <v>242</v>
      </c>
      <c r="C16" t="s">
        <v>15</v>
      </c>
      <c r="D16" t="s">
        <v>43</v>
      </c>
      <c r="E16" t="s">
        <v>44</v>
      </c>
      <c r="F16" t="s">
        <v>45</v>
      </c>
      <c r="G16" t="s">
        <v>34</v>
      </c>
      <c r="H16" t="s">
        <v>32</v>
      </c>
      <c r="I16" t="s">
        <v>35</v>
      </c>
      <c r="J16" s="3">
        <v>12621</v>
      </c>
      <c r="K16" t="s">
        <v>19</v>
      </c>
      <c r="L16" t="s">
        <v>20</v>
      </c>
      <c r="M16" t="s">
        <v>120</v>
      </c>
      <c r="N16" t="s">
        <v>21</v>
      </c>
    </row>
    <row r="17" spans="1:14" x14ac:dyDescent="0.25">
      <c r="A17" t="s">
        <v>14</v>
      </c>
      <c r="C17" t="s">
        <v>15</v>
      </c>
      <c r="D17" t="s">
        <v>43</v>
      </c>
      <c r="E17" t="s">
        <v>44</v>
      </c>
      <c r="F17" t="s">
        <v>44</v>
      </c>
      <c r="G17" t="s">
        <v>36</v>
      </c>
      <c r="H17" t="s">
        <v>34</v>
      </c>
      <c r="J17" s="4">
        <v>0</v>
      </c>
      <c r="K17" t="s">
        <v>19</v>
      </c>
      <c r="L17" t="s">
        <v>20</v>
      </c>
      <c r="M17" t="s">
        <v>120</v>
      </c>
      <c r="N17" t="s">
        <v>21</v>
      </c>
    </row>
    <row r="18" spans="1:14" x14ac:dyDescent="0.25">
      <c r="A18" t="s">
        <v>14</v>
      </c>
      <c r="C18" t="s">
        <v>15</v>
      </c>
      <c r="D18" t="s">
        <v>43</v>
      </c>
      <c r="E18" t="s">
        <v>45</v>
      </c>
      <c r="F18" t="s">
        <v>45</v>
      </c>
      <c r="G18" t="s">
        <v>32</v>
      </c>
      <c r="H18" t="s">
        <v>29</v>
      </c>
      <c r="J18" s="4">
        <v>0</v>
      </c>
      <c r="K18" t="s">
        <v>19</v>
      </c>
      <c r="L18" t="s">
        <v>20</v>
      </c>
      <c r="M18" t="s">
        <v>120</v>
      </c>
      <c r="N18" t="s">
        <v>21</v>
      </c>
    </row>
    <row r="19" spans="1:14" x14ac:dyDescent="0.25">
      <c r="A19" t="s">
        <v>14</v>
      </c>
      <c r="C19" t="s">
        <v>15</v>
      </c>
      <c r="D19" t="s">
        <v>43</v>
      </c>
      <c r="E19" t="s">
        <v>45</v>
      </c>
      <c r="F19" t="s">
        <v>46</v>
      </c>
      <c r="G19" t="s">
        <v>29</v>
      </c>
      <c r="H19" t="s">
        <v>36</v>
      </c>
      <c r="J19" s="3">
        <v>3300</v>
      </c>
      <c r="K19" t="s">
        <v>19</v>
      </c>
      <c r="L19" t="s">
        <v>20</v>
      </c>
      <c r="M19" t="s">
        <v>120</v>
      </c>
      <c r="N19" t="s">
        <v>21</v>
      </c>
    </row>
    <row r="20" spans="1:14" x14ac:dyDescent="0.25">
      <c r="A20" t="s">
        <v>23</v>
      </c>
      <c r="B20" t="s">
        <v>242</v>
      </c>
      <c r="C20" t="s">
        <v>15</v>
      </c>
      <c r="D20" t="s">
        <v>47</v>
      </c>
      <c r="E20" t="s">
        <v>48</v>
      </c>
      <c r="F20" t="s">
        <v>49</v>
      </c>
      <c r="G20" t="s">
        <v>34</v>
      </c>
      <c r="H20" t="s">
        <v>32</v>
      </c>
      <c r="I20" t="s">
        <v>35</v>
      </c>
      <c r="J20" s="3">
        <v>12621</v>
      </c>
      <c r="K20" t="s">
        <v>19</v>
      </c>
      <c r="L20" t="s">
        <v>20</v>
      </c>
      <c r="M20" t="s">
        <v>120</v>
      </c>
      <c r="N20" t="s">
        <v>21</v>
      </c>
    </row>
    <row r="21" spans="1:14" x14ac:dyDescent="0.25">
      <c r="A21" t="s">
        <v>14</v>
      </c>
      <c r="C21" t="s">
        <v>15</v>
      </c>
      <c r="D21" t="s">
        <v>47</v>
      </c>
      <c r="E21" t="s">
        <v>48</v>
      </c>
      <c r="F21" t="s">
        <v>48</v>
      </c>
      <c r="G21" t="s">
        <v>36</v>
      </c>
      <c r="H21" t="s">
        <v>34</v>
      </c>
      <c r="J21" s="4">
        <v>0</v>
      </c>
      <c r="K21" t="s">
        <v>19</v>
      </c>
      <c r="L21" t="s">
        <v>20</v>
      </c>
      <c r="M21" t="s">
        <v>120</v>
      </c>
      <c r="N21" t="s">
        <v>21</v>
      </c>
    </row>
    <row r="22" spans="1:14" x14ac:dyDescent="0.25">
      <c r="A22" t="s">
        <v>14</v>
      </c>
      <c r="C22" t="s">
        <v>15</v>
      </c>
      <c r="D22" t="s">
        <v>47</v>
      </c>
      <c r="E22" t="s">
        <v>49</v>
      </c>
      <c r="F22" t="s">
        <v>49</v>
      </c>
      <c r="G22" t="s">
        <v>32</v>
      </c>
      <c r="H22" t="s">
        <v>29</v>
      </c>
      <c r="J22" s="4">
        <v>0</v>
      </c>
      <c r="K22" t="s">
        <v>19</v>
      </c>
      <c r="L22" t="s">
        <v>20</v>
      </c>
      <c r="M22" t="s">
        <v>120</v>
      </c>
      <c r="N22" t="s">
        <v>21</v>
      </c>
    </row>
    <row r="23" spans="1:14" x14ac:dyDescent="0.25">
      <c r="A23" t="s">
        <v>23</v>
      </c>
      <c r="B23" t="s">
        <v>242</v>
      </c>
      <c r="C23" t="s">
        <v>15</v>
      </c>
      <c r="D23" t="s">
        <v>50</v>
      </c>
      <c r="E23" t="s">
        <v>51</v>
      </c>
      <c r="F23" t="s">
        <v>52</v>
      </c>
      <c r="G23" t="s">
        <v>32</v>
      </c>
      <c r="H23" t="s">
        <v>34</v>
      </c>
      <c r="I23" t="s">
        <v>35</v>
      </c>
      <c r="J23" s="3">
        <v>3002</v>
      </c>
      <c r="K23" t="s">
        <v>19</v>
      </c>
      <c r="L23" t="s">
        <v>20</v>
      </c>
      <c r="M23" t="s">
        <v>120</v>
      </c>
      <c r="N23" t="s">
        <v>21</v>
      </c>
    </row>
    <row r="24" spans="1:14" x14ac:dyDescent="0.25">
      <c r="A24" t="s">
        <v>14</v>
      </c>
      <c r="C24" t="s">
        <v>15</v>
      </c>
      <c r="D24" t="s">
        <v>50</v>
      </c>
      <c r="E24" t="s">
        <v>51</v>
      </c>
      <c r="F24" t="s">
        <v>51</v>
      </c>
      <c r="G24" t="s">
        <v>29</v>
      </c>
      <c r="H24" t="s">
        <v>32</v>
      </c>
      <c r="J24" s="4">
        <v>0</v>
      </c>
      <c r="K24" t="s">
        <v>19</v>
      </c>
      <c r="L24" t="s">
        <v>20</v>
      </c>
      <c r="M24" t="s">
        <v>120</v>
      </c>
      <c r="N24" t="s">
        <v>21</v>
      </c>
    </row>
    <row r="25" spans="1:14" x14ac:dyDescent="0.25">
      <c r="A25" t="s">
        <v>14</v>
      </c>
      <c r="C25" t="s">
        <v>15</v>
      </c>
      <c r="D25" t="s">
        <v>50</v>
      </c>
      <c r="E25" t="s">
        <v>52</v>
      </c>
      <c r="F25" t="s">
        <v>52</v>
      </c>
      <c r="G25" t="s">
        <v>34</v>
      </c>
      <c r="H25" t="s">
        <v>36</v>
      </c>
      <c r="J25" s="4">
        <v>0</v>
      </c>
      <c r="K25" t="s">
        <v>19</v>
      </c>
      <c r="L25" t="s">
        <v>20</v>
      </c>
      <c r="M25" t="s">
        <v>120</v>
      </c>
      <c r="N25" t="s">
        <v>21</v>
      </c>
    </row>
    <row r="26" spans="1:14" x14ac:dyDescent="0.25">
      <c r="A26" t="s">
        <v>23</v>
      </c>
      <c r="B26" t="s">
        <v>242</v>
      </c>
      <c r="C26" t="s">
        <v>15</v>
      </c>
      <c r="D26" t="s">
        <v>53</v>
      </c>
      <c r="E26" t="s">
        <v>54</v>
      </c>
      <c r="F26" t="s">
        <v>55</v>
      </c>
      <c r="G26" t="s">
        <v>34</v>
      </c>
      <c r="H26" t="s">
        <v>32</v>
      </c>
      <c r="I26" t="s">
        <v>35</v>
      </c>
      <c r="J26" s="3">
        <v>12621</v>
      </c>
      <c r="K26" t="s">
        <v>19</v>
      </c>
      <c r="L26" t="s">
        <v>20</v>
      </c>
      <c r="M26" t="s">
        <v>120</v>
      </c>
      <c r="N26" t="s">
        <v>21</v>
      </c>
    </row>
    <row r="27" spans="1:14" x14ac:dyDescent="0.25">
      <c r="A27" t="s">
        <v>14</v>
      </c>
      <c r="C27" t="s">
        <v>15</v>
      </c>
      <c r="D27" t="s">
        <v>53</v>
      </c>
      <c r="E27" t="s">
        <v>54</v>
      </c>
      <c r="F27" t="s">
        <v>54</v>
      </c>
      <c r="G27" t="s">
        <v>36</v>
      </c>
      <c r="H27" t="s">
        <v>34</v>
      </c>
      <c r="J27" s="4">
        <v>0</v>
      </c>
      <c r="K27" t="s">
        <v>19</v>
      </c>
      <c r="L27" t="s">
        <v>20</v>
      </c>
      <c r="M27" t="s">
        <v>120</v>
      </c>
      <c r="N27" t="s">
        <v>21</v>
      </c>
    </row>
    <row r="28" spans="1:14" x14ac:dyDescent="0.25">
      <c r="A28" t="s">
        <v>14</v>
      </c>
      <c r="C28" t="s">
        <v>15</v>
      </c>
      <c r="D28" t="s">
        <v>53</v>
      </c>
      <c r="E28" t="s">
        <v>55</v>
      </c>
      <c r="F28" t="s">
        <v>55</v>
      </c>
      <c r="G28" t="s">
        <v>32</v>
      </c>
      <c r="H28" t="s">
        <v>29</v>
      </c>
      <c r="J28" s="4">
        <v>0</v>
      </c>
      <c r="K28" t="s">
        <v>19</v>
      </c>
      <c r="L28" t="s">
        <v>20</v>
      </c>
      <c r="M28" t="s">
        <v>120</v>
      </c>
      <c r="N28" t="s">
        <v>21</v>
      </c>
    </row>
    <row r="29" spans="1:14" x14ac:dyDescent="0.25">
      <c r="A29" t="s">
        <v>14</v>
      </c>
      <c r="C29" t="s">
        <v>15</v>
      </c>
      <c r="D29" t="s">
        <v>53</v>
      </c>
      <c r="E29" t="s">
        <v>55</v>
      </c>
      <c r="F29" t="s">
        <v>56</v>
      </c>
      <c r="G29" t="s">
        <v>29</v>
      </c>
      <c r="H29" t="s">
        <v>27</v>
      </c>
      <c r="J29" s="3">
        <v>6560</v>
      </c>
      <c r="K29" t="s">
        <v>19</v>
      </c>
      <c r="L29" t="s">
        <v>20</v>
      </c>
      <c r="M29" t="s">
        <v>120</v>
      </c>
      <c r="N29" t="s">
        <v>21</v>
      </c>
    </row>
    <row r="30" spans="1:14" x14ac:dyDescent="0.25">
      <c r="A30" t="s">
        <v>23</v>
      </c>
      <c r="B30" t="s">
        <v>242</v>
      </c>
      <c r="C30" t="s">
        <v>15</v>
      </c>
      <c r="D30" t="s">
        <v>57</v>
      </c>
      <c r="E30" t="s">
        <v>58</v>
      </c>
      <c r="F30" t="s">
        <v>59</v>
      </c>
      <c r="G30" t="s">
        <v>25</v>
      </c>
      <c r="H30" t="s">
        <v>22</v>
      </c>
      <c r="I30" t="s">
        <v>26</v>
      </c>
      <c r="J30" s="3">
        <v>22356</v>
      </c>
      <c r="K30" t="s">
        <v>19</v>
      </c>
      <c r="L30" t="s">
        <v>20</v>
      </c>
      <c r="M30" t="s">
        <v>120</v>
      </c>
      <c r="N30" t="s">
        <v>21</v>
      </c>
    </row>
    <row r="31" spans="1:14" x14ac:dyDescent="0.25">
      <c r="A31" t="s">
        <v>14</v>
      </c>
      <c r="C31" t="s">
        <v>15</v>
      </c>
      <c r="D31" t="s">
        <v>57</v>
      </c>
      <c r="E31" t="s">
        <v>58</v>
      </c>
      <c r="F31" t="s">
        <v>58</v>
      </c>
      <c r="G31" t="s">
        <v>27</v>
      </c>
      <c r="H31" t="s">
        <v>25</v>
      </c>
      <c r="J31" s="4">
        <v>0</v>
      </c>
      <c r="K31" t="s">
        <v>19</v>
      </c>
      <c r="L31" t="s">
        <v>20</v>
      </c>
      <c r="M31" t="s">
        <v>120</v>
      </c>
      <c r="N31" t="s">
        <v>21</v>
      </c>
    </row>
    <row r="32" spans="1:14" x14ac:dyDescent="0.25">
      <c r="A32" t="s">
        <v>14</v>
      </c>
      <c r="C32" t="s">
        <v>15</v>
      </c>
      <c r="D32" t="s">
        <v>57</v>
      </c>
      <c r="E32" t="s">
        <v>59</v>
      </c>
      <c r="F32" t="s">
        <v>59</v>
      </c>
      <c r="G32" t="s">
        <v>22</v>
      </c>
      <c r="H32" t="s">
        <v>18</v>
      </c>
      <c r="J32" s="4">
        <v>0</v>
      </c>
      <c r="K32" t="s">
        <v>19</v>
      </c>
      <c r="L32" t="s">
        <v>20</v>
      </c>
      <c r="M32" t="s">
        <v>120</v>
      </c>
      <c r="N32" t="s">
        <v>21</v>
      </c>
    </row>
    <row r="33" spans="1:14" x14ac:dyDescent="0.25">
      <c r="A33" t="s">
        <v>23</v>
      </c>
      <c r="B33" t="s">
        <v>242</v>
      </c>
      <c r="C33" t="s">
        <v>15</v>
      </c>
      <c r="D33" t="s">
        <v>60</v>
      </c>
      <c r="E33" t="s">
        <v>61</v>
      </c>
      <c r="F33" t="s">
        <v>62</v>
      </c>
      <c r="G33" t="s">
        <v>22</v>
      </c>
      <c r="H33" t="s">
        <v>63</v>
      </c>
      <c r="I33" t="s">
        <v>26</v>
      </c>
      <c r="J33" s="3">
        <v>34203</v>
      </c>
      <c r="K33" t="s">
        <v>19</v>
      </c>
      <c r="L33" t="s">
        <v>20</v>
      </c>
      <c r="M33" t="s">
        <v>120</v>
      </c>
      <c r="N33" t="s">
        <v>21</v>
      </c>
    </row>
    <row r="34" spans="1:14" x14ac:dyDescent="0.25">
      <c r="A34" t="s">
        <v>14</v>
      </c>
      <c r="C34" t="s">
        <v>15</v>
      </c>
      <c r="D34" t="s">
        <v>60</v>
      </c>
      <c r="E34" t="s">
        <v>61</v>
      </c>
      <c r="F34" t="s">
        <v>61</v>
      </c>
      <c r="G34" t="s">
        <v>18</v>
      </c>
      <c r="H34" t="s">
        <v>22</v>
      </c>
      <c r="J34" s="4">
        <v>0</v>
      </c>
      <c r="K34" t="s">
        <v>19</v>
      </c>
      <c r="L34" t="s">
        <v>20</v>
      </c>
      <c r="M34" t="s">
        <v>120</v>
      </c>
      <c r="N34" t="s">
        <v>21</v>
      </c>
    </row>
    <row r="35" spans="1:14" x14ac:dyDescent="0.25">
      <c r="A35" t="s">
        <v>14</v>
      </c>
      <c r="C35" t="s">
        <v>15</v>
      </c>
      <c r="D35" t="s">
        <v>60</v>
      </c>
      <c r="E35" t="s">
        <v>62</v>
      </c>
      <c r="F35" t="s">
        <v>62</v>
      </c>
      <c r="G35" t="s">
        <v>63</v>
      </c>
      <c r="H35" t="s">
        <v>29</v>
      </c>
      <c r="J35" s="4">
        <v>0</v>
      </c>
      <c r="K35" t="s">
        <v>19</v>
      </c>
      <c r="L35" t="s">
        <v>20</v>
      </c>
      <c r="M35" t="s">
        <v>120</v>
      </c>
      <c r="N35" t="s">
        <v>21</v>
      </c>
    </row>
    <row r="36" spans="1:14" x14ac:dyDescent="0.25">
      <c r="A36" t="s">
        <v>23</v>
      </c>
      <c r="B36" t="s">
        <v>242</v>
      </c>
      <c r="C36" t="s">
        <v>73</v>
      </c>
      <c r="D36" t="s">
        <v>74</v>
      </c>
      <c r="E36" t="s">
        <v>75</v>
      </c>
      <c r="F36" t="s">
        <v>77</v>
      </c>
      <c r="G36" t="s">
        <v>63</v>
      </c>
      <c r="H36" t="s">
        <v>78</v>
      </c>
      <c r="I36" t="s">
        <v>79</v>
      </c>
      <c r="J36" s="3">
        <v>34932</v>
      </c>
      <c r="K36" t="s">
        <v>76</v>
      </c>
      <c r="L36" t="s">
        <v>20</v>
      </c>
      <c r="M36" t="s">
        <v>120</v>
      </c>
      <c r="N36" t="s">
        <v>21</v>
      </c>
    </row>
    <row r="37" spans="1:14" x14ac:dyDescent="0.25">
      <c r="A37" t="s">
        <v>14</v>
      </c>
      <c r="C37" t="s">
        <v>73</v>
      </c>
      <c r="D37" t="s">
        <v>74</v>
      </c>
      <c r="E37" t="s">
        <v>75</v>
      </c>
      <c r="F37" t="s">
        <v>75</v>
      </c>
      <c r="G37" t="s">
        <v>29</v>
      </c>
      <c r="H37" t="s">
        <v>63</v>
      </c>
      <c r="J37" s="4">
        <v>0</v>
      </c>
      <c r="K37" t="s">
        <v>76</v>
      </c>
      <c r="L37" t="s">
        <v>20</v>
      </c>
      <c r="M37" t="s">
        <v>120</v>
      </c>
      <c r="N37" t="s">
        <v>21</v>
      </c>
    </row>
    <row r="38" spans="1:14" x14ac:dyDescent="0.25">
      <c r="A38" t="s">
        <v>14</v>
      </c>
      <c r="C38" t="s">
        <v>73</v>
      </c>
      <c r="D38" t="s">
        <v>74</v>
      </c>
      <c r="E38" t="s">
        <v>77</v>
      </c>
      <c r="F38" t="s">
        <v>77</v>
      </c>
      <c r="G38" t="s">
        <v>78</v>
      </c>
      <c r="H38" t="s">
        <v>80</v>
      </c>
      <c r="J38" s="4">
        <v>0</v>
      </c>
      <c r="K38" t="s">
        <v>76</v>
      </c>
      <c r="L38" t="s">
        <v>20</v>
      </c>
      <c r="M38" t="s">
        <v>120</v>
      </c>
      <c r="N38" t="s">
        <v>21</v>
      </c>
    </row>
    <row r="39" spans="1:14" x14ac:dyDescent="0.25">
      <c r="A39" t="s">
        <v>23</v>
      </c>
      <c r="B39" t="s">
        <v>242</v>
      </c>
      <c r="C39" t="s">
        <v>73</v>
      </c>
      <c r="D39" t="s">
        <v>81</v>
      </c>
      <c r="E39" t="s">
        <v>82</v>
      </c>
      <c r="F39" t="s">
        <v>83</v>
      </c>
      <c r="G39" t="s">
        <v>78</v>
      </c>
      <c r="H39" t="s">
        <v>71</v>
      </c>
      <c r="I39" t="s">
        <v>79</v>
      </c>
      <c r="J39" s="3">
        <v>35191</v>
      </c>
      <c r="K39" t="s">
        <v>76</v>
      </c>
      <c r="L39" t="s">
        <v>20</v>
      </c>
      <c r="M39" t="s">
        <v>120</v>
      </c>
      <c r="N39" t="s">
        <v>21</v>
      </c>
    </row>
    <row r="40" spans="1:14" x14ac:dyDescent="0.25">
      <c r="A40" t="s">
        <v>14</v>
      </c>
      <c r="C40" t="s">
        <v>73</v>
      </c>
      <c r="D40" t="s">
        <v>81</v>
      </c>
      <c r="E40" t="s">
        <v>82</v>
      </c>
      <c r="F40" t="s">
        <v>82</v>
      </c>
      <c r="G40" t="s">
        <v>80</v>
      </c>
      <c r="H40" t="s">
        <v>78</v>
      </c>
      <c r="J40" s="4">
        <v>0</v>
      </c>
      <c r="K40" t="s">
        <v>76</v>
      </c>
      <c r="L40" t="s">
        <v>20</v>
      </c>
      <c r="M40" t="s">
        <v>120</v>
      </c>
      <c r="N40" t="s">
        <v>21</v>
      </c>
    </row>
    <row r="41" spans="1:14" x14ac:dyDescent="0.25">
      <c r="A41" t="s">
        <v>14</v>
      </c>
      <c r="C41" t="s">
        <v>73</v>
      </c>
      <c r="D41" t="s">
        <v>81</v>
      </c>
      <c r="E41" t="s">
        <v>83</v>
      </c>
      <c r="F41" t="s">
        <v>83</v>
      </c>
      <c r="G41" t="s">
        <v>71</v>
      </c>
      <c r="H41" t="s">
        <v>29</v>
      </c>
      <c r="J41" s="4">
        <v>0</v>
      </c>
      <c r="K41" t="s">
        <v>76</v>
      </c>
      <c r="L41" t="s">
        <v>20</v>
      </c>
      <c r="M41" t="s">
        <v>120</v>
      </c>
      <c r="N41" t="s">
        <v>21</v>
      </c>
    </row>
    <row r="42" spans="1:14" x14ac:dyDescent="0.25">
      <c r="A42" t="s">
        <v>23</v>
      </c>
      <c r="B42" t="s">
        <v>242</v>
      </c>
      <c r="C42" t="s">
        <v>73</v>
      </c>
      <c r="D42" t="s">
        <v>84</v>
      </c>
      <c r="E42" t="s">
        <v>85</v>
      </c>
      <c r="F42" t="s">
        <v>86</v>
      </c>
      <c r="G42" t="s">
        <v>63</v>
      </c>
      <c r="H42" t="s">
        <v>78</v>
      </c>
      <c r="I42" t="s">
        <v>79</v>
      </c>
      <c r="J42" s="3">
        <v>34932</v>
      </c>
      <c r="K42" t="s">
        <v>76</v>
      </c>
      <c r="L42" t="s">
        <v>20</v>
      </c>
      <c r="M42" t="s">
        <v>120</v>
      </c>
      <c r="N42" t="s">
        <v>21</v>
      </c>
    </row>
    <row r="43" spans="1:14" x14ac:dyDescent="0.25">
      <c r="A43" t="s">
        <v>14</v>
      </c>
      <c r="C43" t="s">
        <v>73</v>
      </c>
      <c r="D43" t="s">
        <v>84</v>
      </c>
      <c r="E43" t="s">
        <v>85</v>
      </c>
      <c r="F43" t="s">
        <v>85</v>
      </c>
      <c r="G43" t="s">
        <v>29</v>
      </c>
      <c r="H43" t="s">
        <v>63</v>
      </c>
      <c r="J43" s="4">
        <v>0</v>
      </c>
      <c r="K43" t="s">
        <v>76</v>
      </c>
      <c r="L43" t="s">
        <v>20</v>
      </c>
      <c r="M43" t="s">
        <v>120</v>
      </c>
      <c r="N43" t="s">
        <v>21</v>
      </c>
    </row>
    <row r="44" spans="1:14" x14ac:dyDescent="0.25">
      <c r="A44" t="s">
        <v>14</v>
      </c>
      <c r="C44" t="s">
        <v>73</v>
      </c>
      <c r="D44" t="s">
        <v>84</v>
      </c>
      <c r="E44" t="s">
        <v>86</v>
      </c>
      <c r="F44" t="s">
        <v>86</v>
      </c>
      <c r="G44" t="s">
        <v>78</v>
      </c>
      <c r="H44" t="s">
        <v>80</v>
      </c>
      <c r="J44" s="4">
        <v>0</v>
      </c>
      <c r="K44" t="s">
        <v>76</v>
      </c>
      <c r="L44" t="s">
        <v>20</v>
      </c>
      <c r="M44" t="s">
        <v>120</v>
      </c>
      <c r="N44" t="s">
        <v>21</v>
      </c>
    </row>
    <row r="45" spans="1:14" x14ac:dyDescent="0.25">
      <c r="A45" t="s">
        <v>23</v>
      </c>
      <c r="B45" t="s">
        <v>242</v>
      </c>
      <c r="C45" t="s">
        <v>73</v>
      </c>
      <c r="D45" t="s">
        <v>87</v>
      </c>
      <c r="E45" t="s">
        <v>88</v>
      </c>
      <c r="F45" t="s">
        <v>89</v>
      </c>
      <c r="G45" t="s">
        <v>78</v>
      </c>
      <c r="H45" t="s">
        <v>71</v>
      </c>
      <c r="I45" t="s">
        <v>79</v>
      </c>
      <c r="J45" s="3">
        <v>35191</v>
      </c>
      <c r="K45" t="s">
        <v>76</v>
      </c>
      <c r="L45" t="s">
        <v>20</v>
      </c>
      <c r="M45" t="s">
        <v>120</v>
      </c>
      <c r="N45" t="s">
        <v>21</v>
      </c>
    </row>
    <row r="46" spans="1:14" x14ac:dyDescent="0.25">
      <c r="A46" t="s">
        <v>14</v>
      </c>
      <c r="C46" t="s">
        <v>73</v>
      </c>
      <c r="D46" t="s">
        <v>87</v>
      </c>
      <c r="E46" t="s">
        <v>88</v>
      </c>
      <c r="F46" t="s">
        <v>88</v>
      </c>
      <c r="G46" t="s">
        <v>80</v>
      </c>
      <c r="H46" t="s">
        <v>78</v>
      </c>
      <c r="J46" s="4">
        <v>0</v>
      </c>
      <c r="K46" t="s">
        <v>76</v>
      </c>
      <c r="L46" t="s">
        <v>20</v>
      </c>
      <c r="M46" t="s">
        <v>120</v>
      </c>
      <c r="N46" t="s">
        <v>21</v>
      </c>
    </row>
    <row r="47" spans="1:14" x14ac:dyDescent="0.25">
      <c r="A47" t="s">
        <v>14</v>
      </c>
      <c r="C47" t="s">
        <v>73</v>
      </c>
      <c r="D47" t="s">
        <v>87</v>
      </c>
      <c r="E47" t="s">
        <v>89</v>
      </c>
      <c r="F47" t="s">
        <v>89</v>
      </c>
      <c r="G47" t="s">
        <v>71</v>
      </c>
      <c r="H47" t="s">
        <v>29</v>
      </c>
      <c r="J47" s="4">
        <v>0</v>
      </c>
      <c r="K47" t="s">
        <v>76</v>
      </c>
      <c r="L47" t="s">
        <v>20</v>
      </c>
      <c r="M47" t="s">
        <v>120</v>
      </c>
      <c r="N47" t="s">
        <v>21</v>
      </c>
    </row>
    <row r="48" spans="1:14" x14ac:dyDescent="0.25">
      <c r="A48" t="s">
        <v>23</v>
      </c>
      <c r="B48" t="s">
        <v>242</v>
      </c>
      <c r="C48" t="s">
        <v>73</v>
      </c>
      <c r="D48" t="s">
        <v>90</v>
      </c>
      <c r="E48" t="s">
        <v>91</v>
      </c>
      <c r="F48" t="s">
        <v>92</v>
      </c>
      <c r="G48" t="s">
        <v>32</v>
      </c>
      <c r="H48" t="s">
        <v>34</v>
      </c>
      <c r="I48" t="s">
        <v>35</v>
      </c>
      <c r="J48" s="3">
        <v>3002</v>
      </c>
      <c r="K48" t="s">
        <v>76</v>
      </c>
      <c r="L48" t="s">
        <v>20</v>
      </c>
      <c r="M48" t="s">
        <v>120</v>
      </c>
      <c r="N48" t="s">
        <v>21</v>
      </c>
    </row>
    <row r="49" spans="1:14" x14ac:dyDescent="0.25">
      <c r="A49" t="s">
        <v>14</v>
      </c>
      <c r="C49" t="s">
        <v>73</v>
      </c>
      <c r="D49" t="s">
        <v>90</v>
      </c>
      <c r="E49" t="s">
        <v>91</v>
      </c>
      <c r="F49" t="s">
        <v>91</v>
      </c>
      <c r="G49" t="s">
        <v>29</v>
      </c>
      <c r="H49" t="s">
        <v>32</v>
      </c>
      <c r="J49" s="4">
        <v>0</v>
      </c>
      <c r="K49" t="s">
        <v>76</v>
      </c>
      <c r="L49" t="s">
        <v>20</v>
      </c>
      <c r="M49" t="s">
        <v>120</v>
      </c>
      <c r="N49" t="s">
        <v>21</v>
      </c>
    </row>
    <row r="50" spans="1:14" x14ac:dyDescent="0.25">
      <c r="A50" t="s">
        <v>14</v>
      </c>
      <c r="C50" t="s">
        <v>73</v>
      </c>
      <c r="D50" t="s">
        <v>90</v>
      </c>
      <c r="E50" t="s">
        <v>92</v>
      </c>
      <c r="F50" t="s">
        <v>92</v>
      </c>
      <c r="G50" t="s">
        <v>34</v>
      </c>
      <c r="H50" t="s">
        <v>36</v>
      </c>
      <c r="J50" s="4">
        <v>0</v>
      </c>
      <c r="K50" t="s">
        <v>76</v>
      </c>
      <c r="L50" t="s">
        <v>20</v>
      </c>
      <c r="M50" t="s">
        <v>120</v>
      </c>
      <c r="N50" t="s">
        <v>21</v>
      </c>
    </row>
    <row r="51" spans="1:14" x14ac:dyDescent="0.25">
      <c r="A51" t="s">
        <v>23</v>
      </c>
      <c r="B51" t="s">
        <v>242</v>
      </c>
      <c r="C51" t="s">
        <v>73</v>
      </c>
      <c r="D51" t="s">
        <v>93</v>
      </c>
      <c r="E51" t="s">
        <v>94</v>
      </c>
      <c r="F51" t="s">
        <v>95</v>
      </c>
      <c r="G51" t="s">
        <v>34</v>
      </c>
      <c r="H51" t="s">
        <v>32</v>
      </c>
      <c r="I51" t="s">
        <v>35</v>
      </c>
      <c r="J51" s="3">
        <v>12621</v>
      </c>
      <c r="K51" t="s">
        <v>76</v>
      </c>
      <c r="L51" t="s">
        <v>20</v>
      </c>
      <c r="M51" t="s">
        <v>120</v>
      </c>
      <c r="N51" t="s">
        <v>21</v>
      </c>
    </row>
    <row r="52" spans="1:14" x14ac:dyDescent="0.25">
      <c r="A52" t="s">
        <v>14</v>
      </c>
      <c r="C52" t="s">
        <v>73</v>
      </c>
      <c r="D52" t="s">
        <v>93</v>
      </c>
      <c r="E52" t="s">
        <v>94</v>
      </c>
      <c r="F52" t="s">
        <v>94</v>
      </c>
      <c r="G52" t="s">
        <v>36</v>
      </c>
      <c r="H52" t="s">
        <v>34</v>
      </c>
      <c r="J52" s="4">
        <v>0</v>
      </c>
      <c r="K52" t="s">
        <v>76</v>
      </c>
      <c r="L52" t="s">
        <v>20</v>
      </c>
      <c r="M52" t="s">
        <v>120</v>
      </c>
      <c r="N52" t="s">
        <v>21</v>
      </c>
    </row>
    <row r="53" spans="1:14" x14ac:dyDescent="0.25">
      <c r="A53" t="s">
        <v>14</v>
      </c>
      <c r="C53" t="s">
        <v>73</v>
      </c>
      <c r="D53" t="s">
        <v>93</v>
      </c>
      <c r="E53" t="s">
        <v>95</v>
      </c>
      <c r="F53" t="s">
        <v>95</v>
      </c>
      <c r="G53" t="s">
        <v>32</v>
      </c>
      <c r="H53" t="s">
        <v>29</v>
      </c>
      <c r="J53" s="4">
        <v>0</v>
      </c>
      <c r="K53" t="s">
        <v>76</v>
      </c>
      <c r="L53" t="s">
        <v>20</v>
      </c>
      <c r="M53" t="s">
        <v>120</v>
      </c>
      <c r="N53" t="s">
        <v>21</v>
      </c>
    </row>
    <row r="54" spans="1:14" x14ac:dyDescent="0.25">
      <c r="A54" t="s">
        <v>23</v>
      </c>
      <c r="B54" t="s">
        <v>242</v>
      </c>
      <c r="C54" t="s">
        <v>64</v>
      </c>
      <c r="D54" t="s">
        <v>65</v>
      </c>
      <c r="E54" t="s">
        <v>66</v>
      </c>
      <c r="F54" t="s">
        <v>70</v>
      </c>
      <c r="G54" t="s">
        <v>69</v>
      </c>
      <c r="H54" t="s">
        <v>71</v>
      </c>
      <c r="I54" t="s">
        <v>72</v>
      </c>
      <c r="J54" s="3">
        <v>35551</v>
      </c>
      <c r="K54" t="s">
        <v>68</v>
      </c>
      <c r="L54" t="s">
        <v>20</v>
      </c>
      <c r="M54" t="s">
        <v>120</v>
      </c>
      <c r="N54" t="s">
        <v>21</v>
      </c>
    </row>
    <row r="55" spans="1:14" x14ac:dyDescent="0.25">
      <c r="A55" t="s">
        <v>14</v>
      </c>
      <c r="C55" t="s">
        <v>64</v>
      </c>
      <c r="D55" t="s">
        <v>65</v>
      </c>
      <c r="E55" t="s">
        <v>66</v>
      </c>
      <c r="F55" t="s">
        <v>66</v>
      </c>
      <c r="G55" t="s">
        <v>67</v>
      </c>
      <c r="H55" t="s">
        <v>69</v>
      </c>
      <c r="J55" s="4">
        <v>0</v>
      </c>
      <c r="K55" t="s">
        <v>68</v>
      </c>
      <c r="L55" t="s">
        <v>20</v>
      </c>
      <c r="M55" t="s">
        <v>120</v>
      </c>
      <c r="N55" t="s">
        <v>21</v>
      </c>
    </row>
    <row r="56" spans="1:14" x14ac:dyDescent="0.25">
      <c r="A56" t="s">
        <v>14</v>
      </c>
      <c r="C56" t="s">
        <v>64</v>
      </c>
      <c r="D56" t="s">
        <v>65</v>
      </c>
      <c r="E56" t="s">
        <v>70</v>
      </c>
      <c r="F56" t="s">
        <v>70</v>
      </c>
      <c r="G56" t="s">
        <v>71</v>
      </c>
      <c r="H56" t="s">
        <v>29</v>
      </c>
      <c r="J56" s="4">
        <v>0</v>
      </c>
      <c r="K56" t="s">
        <v>68</v>
      </c>
      <c r="L56" t="s">
        <v>20</v>
      </c>
      <c r="M56" t="s">
        <v>120</v>
      </c>
      <c r="N56" t="s">
        <v>21</v>
      </c>
    </row>
    <row r="57" spans="1:14" x14ac:dyDescent="0.25">
      <c r="A57" t="s">
        <v>23</v>
      </c>
      <c r="B57" t="s">
        <v>242</v>
      </c>
      <c r="C57" t="s">
        <v>96</v>
      </c>
      <c r="D57" t="s">
        <v>97</v>
      </c>
      <c r="E57" t="s">
        <v>98</v>
      </c>
      <c r="F57" t="s">
        <v>100</v>
      </c>
      <c r="G57" t="s">
        <v>71</v>
      </c>
      <c r="H57" t="s">
        <v>22</v>
      </c>
      <c r="I57" t="s">
        <v>26</v>
      </c>
      <c r="J57" s="3">
        <v>29445</v>
      </c>
      <c r="K57" t="s">
        <v>99</v>
      </c>
      <c r="L57" t="s">
        <v>20</v>
      </c>
      <c r="M57" t="s">
        <v>120</v>
      </c>
      <c r="N57" t="s">
        <v>21</v>
      </c>
    </row>
    <row r="58" spans="1:14" x14ac:dyDescent="0.25">
      <c r="A58" t="s">
        <v>14</v>
      </c>
      <c r="C58" t="s">
        <v>96</v>
      </c>
      <c r="D58" t="s">
        <v>97</v>
      </c>
      <c r="E58" t="s">
        <v>98</v>
      </c>
      <c r="F58" t="s">
        <v>98</v>
      </c>
      <c r="G58" t="s">
        <v>29</v>
      </c>
      <c r="H58" t="s">
        <v>71</v>
      </c>
      <c r="J58" s="4">
        <v>0</v>
      </c>
      <c r="K58" t="s">
        <v>99</v>
      </c>
      <c r="L58" t="s">
        <v>20</v>
      </c>
      <c r="M58" t="s">
        <v>120</v>
      </c>
      <c r="N58" t="s">
        <v>21</v>
      </c>
    </row>
    <row r="59" spans="1:14" x14ac:dyDescent="0.25">
      <c r="A59" t="s">
        <v>14</v>
      </c>
      <c r="C59" t="s">
        <v>96</v>
      </c>
      <c r="D59" t="s">
        <v>97</v>
      </c>
      <c r="E59" t="s">
        <v>100</v>
      </c>
      <c r="F59" t="s">
        <v>100</v>
      </c>
      <c r="G59" t="s">
        <v>22</v>
      </c>
      <c r="H59" t="s">
        <v>18</v>
      </c>
      <c r="J59" s="4">
        <v>0</v>
      </c>
      <c r="K59" t="s">
        <v>99</v>
      </c>
      <c r="L59" t="s">
        <v>20</v>
      </c>
      <c r="M59" t="s">
        <v>120</v>
      </c>
      <c r="N59" t="s">
        <v>21</v>
      </c>
    </row>
    <row r="60" spans="1:14" x14ac:dyDescent="0.25">
      <c r="A60" t="s">
        <v>23</v>
      </c>
      <c r="B60" t="s">
        <v>242</v>
      </c>
      <c r="C60" t="s">
        <v>96</v>
      </c>
      <c r="D60" t="s">
        <v>101</v>
      </c>
      <c r="E60" t="s">
        <v>102</v>
      </c>
      <c r="F60" t="s">
        <v>77</v>
      </c>
      <c r="G60" t="s">
        <v>22</v>
      </c>
      <c r="H60" t="s">
        <v>63</v>
      </c>
      <c r="I60" t="s">
        <v>26</v>
      </c>
      <c r="J60" s="3">
        <v>34609</v>
      </c>
      <c r="K60" t="s">
        <v>99</v>
      </c>
      <c r="L60" t="s">
        <v>20</v>
      </c>
      <c r="M60" t="s">
        <v>120</v>
      </c>
      <c r="N60" t="s">
        <v>21</v>
      </c>
    </row>
    <row r="61" spans="1:14" x14ac:dyDescent="0.25">
      <c r="A61" t="s">
        <v>14</v>
      </c>
      <c r="C61" t="s">
        <v>96</v>
      </c>
      <c r="D61" t="s">
        <v>101</v>
      </c>
      <c r="E61" t="s">
        <v>102</v>
      </c>
      <c r="F61" t="s">
        <v>102</v>
      </c>
      <c r="G61" t="s">
        <v>18</v>
      </c>
      <c r="H61" t="s">
        <v>22</v>
      </c>
      <c r="J61" s="4">
        <v>0</v>
      </c>
      <c r="K61" t="s">
        <v>99</v>
      </c>
      <c r="L61" t="s">
        <v>20</v>
      </c>
      <c r="M61" t="s">
        <v>120</v>
      </c>
      <c r="N61" t="s">
        <v>21</v>
      </c>
    </row>
    <row r="62" spans="1:14" x14ac:dyDescent="0.25">
      <c r="A62" t="s">
        <v>14</v>
      </c>
      <c r="C62" t="s">
        <v>96</v>
      </c>
      <c r="D62" t="s">
        <v>101</v>
      </c>
      <c r="E62" t="s">
        <v>77</v>
      </c>
      <c r="F62" t="s">
        <v>77</v>
      </c>
      <c r="G62" t="s">
        <v>63</v>
      </c>
      <c r="H62" t="s">
        <v>29</v>
      </c>
      <c r="J62" s="4">
        <v>0</v>
      </c>
      <c r="K62" t="s">
        <v>99</v>
      </c>
      <c r="L62" t="s">
        <v>20</v>
      </c>
      <c r="M62" t="s">
        <v>120</v>
      </c>
      <c r="N62" t="s">
        <v>21</v>
      </c>
    </row>
    <row r="63" spans="1:14" x14ac:dyDescent="0.25">
      <c r="A63" t="s">
        <v>14</v>
      </c>
      <c r="C63" t="s">
        <v>96</v>
      </c>
      <c r="D63" t="s">
        <v>101</v>
      </c>
      <c r="E63" t="s">
        <v>77</v>
      </c>
      <c r="F63" t="s">
        <v>103</v>
      </c>
      <c r="G63" t="s">
        <v>29</v>
      </c>
      <c r="H63" t="s">
        <v>104</v>
      </c>
      <c r="J63" s="3">
        <v>7040</v>
      </c>
      <c r="K63" t="s">
        <v>99</v>
      </c>
      <c r="L63" t="s">
        <v>20</v>
      </c>
      <c r="M63" t="s">
        <v>120</v>
      </c>
      <c r="N63" t="s">
        <v>21</v>
      </c>
    </row>
    <row r="64" spans="1:14" x14ac:dyDescent="0.25">
      <c r="A64" t="s">
        <v>23</v>
      </c>
      <c r="B64" t="s">
        <v>242</v>
      </c>
      <c r="C64" t="s">
        <v>96</v>
      </c>
      <c r="D64" t="s">
        <v>105</v>
      </c>
      <c r="E64" t="s">
        <v>106</v>
      </c>
      <c r="F64" t="s">
        <v>108</v>
      </c>
      <c r="G64" t="s">
        <v>107</v>
      </c>
      <c r="H64" t="s">
        <v>22</v>
      </c>
      <c r="I64" t="s">
        <v>26</v>
      </c>
      <c r="J64" s="3">
        <v>23643</v>
      </c>
      <c r="K64" t="s">
        <v>99</v>
      </c>
      <c r="L64" t="s">
        <v>20</v>
      </c>
      <c r="M64" t="s">
        <v>120</v>
      </c>
      <c r="N64" t="s">
        <v>21</v>
      </c>
    </row>
    <row r="65" spans="1:14" x14ac:dyDescent="0.25">
      <c r="A65" t="s">
        <v>14</v>
      </c>
      <c r="C65" t="s">
        <v>96</v>
      </c>
      <c r="D65" t="s">
        <v>105</v>
      </c>
      <c r="E65" t="s">
        <v>106</v>
      </c>
      <c r="F65" t="s">
        <v>106</v>
      </c>
      <c r="G65" t="s">
        <v>104</v>
      </c>
      <c r="H65" t="s">
        <v>107</v>
      </c>
      <c r="J65" s="4">
        <v>0</v>
      </c>
      <c r="K65" t="s">
        <v>99</v>
      </c>
      <c r="L65" t="s">
        <v>20</v>
      </c>
      <c r="M65" t="s">
        <v>120</v>
      </c>
      <c r="N65" t="s">
        <v>21</v>
      </c>
    </row>
    <row r="66" spans="1:14" x14ac:dyDescent="0.25">
      <c r="A66" t="s">
        <v>14</v>
      </c>
      <c r="C66" t="s">
        <v>96</v>
      </c>
      <c r="D66" t="s">
        <v>105</v>
      </c>
      <c r="E66" t="s">
        <v>108</v>
      </c>
      <c r="F66" t="s">
        <v>108</v>
      </c>
      <c r="G66" t="s">
        <v>22</v>
      </c>
      <c r="H66" t="s">
        <v>18</v>
      </c>
      <c r="J66" s="4">
        <v>0</v>
      </c>
      <c r="K66" t="s">
        <v>99</v>
      </c>
      <c r="L66" t="s">
        <v>20</v>
      </c>
      <c r="M66" t="s">
        <v>120</v>
      </c>
      <c r="N66" t="s">
        <v>21</v>
      </c>
    </row>
    <row r="67" spans="1:14" x14ac:dyDescent="0.25">
      <c r="A67" t="s">
        <v>23</v>
      </c>
      <c r="B67" t="s">
        <v>242</v>
      </c>
      <c r="C67" t="s">
        <v>96</v>
      </c>
      <c r="D67" t="s">
        <v>109</v>
      </c>
      <c r="E67" t="s">
        <v>110</v>
      </c>
      <c r="F67" t="s">
        <v>111</v>
      </c>
      <c r="G67" t="s">
        <v>22</v>
      </c>
      <c r="H67" t="s">
        <v>25</v>
      </c>
      <c r="I67" t="s">
        <v>26</v>
      </c>
      <c r="J67" s="3">
        <v>22271</v>
      </c>
      <c r="K67" t="s">
        <v>99</v>
      </c>
      <c r="L67" t="s">
        <v>20</v>
      </c>
      <c r="M67" t="s">
        <v>120</v>
      </c>
      <c r="N67" t="s">
        <v>21</v>
      </c>
    </row>
    <row r="68" spans="1:14" x14ac:dyDescent="0.25">
      <c r="A68" t="s">
        <v>14</v>
      </c>
      <c r="C68" t="s">
        <v>96</v>
      </c>
      <c r="D68" t="s">
        <v>109</v>
      </c>
      <c r="E68" t="s">
        <v>110</v>
      </c>
      <c r="F68" t="s">
        <v>110</v>
      </c>
      <c r="G68" t="s">
        <v>18</v>
      </c>
      <c r="H68" t="s">
        <v>22</v>
      </c>
      <c r="J68" s="4">
        <v>0</v>
      </c>
      <c r="K68" t="s">
        <v>99</v>
      </c>
      <c r="L68" t="s">
        <v>20</v>
      </c>
      <c r="M68" t="s">
        <v>120</v>
      </c>
      <c r="N68" t="s">
        <v>21</v>
      </c>
    </row>
    <row r="69" spans="1:14" x14ac:dyDescent="0.25">
      <c r="A69" t="s">
        <v>14</v>
      </c>
      <c r="C69" t="s">
        <v>96</v>
      </c>
      <c r="D69" t="s">
        <v>109</v>
      </c>
      <c r="E69" t="s">
        <v>111</v>
      </c>
      <c r="F69" t="s">
        <v>111</v>
      </c>
      <c r="G69" t="s">
        <v>25</v>
      </c>
      <c r="H69" t="s">
        <v>27</v>
      </c>
      <c r="J69" s="4">
        <v>0</v>
      </c>
      <c r="K69" t="s">
        <v>99</v>
      </c>
      <c r="L69" t="s">
        <v>20</v>
      </c>
      <c r="M69" t="s">
        <v>120</v>
      </c>
      <c r="N69" t="s">
        <v>21</v>
      </c>
    </row>
    <row r="70" spans="1:14" x14ac:dyDescent="0.25">
      <c r="A70" t="s">
        <v>23</v>
      </c>
      <c r="B70" t="s">
        <v>242</v>
      </c>
      <c r="C70" t="s">
        <v>96</v>
      </c>
      <c r="D70" t="s">
        <v>112</v>
      </c>
      <c r="E70" t="s">
        <v>113</v>
      </c>
      <c r="F70" t="s">
        <v>114</v>
      </c>
      <c r="G70" t="s">
        <v>25</v>
      </c>
      <c r="H70" t="s">
        <v>22</v>
      </c>
      <c r="I70" t="s">
        <v>26</v>
      </c>
      <c r="J70" s="3">
        <v>22356</v>
      </c>
      <c r="K70" t="s">
        <v>99</v>
      </c>
      <c r="L70" t="s">
        <v>20</v>
      </c>
      <c r="M70" t="s">
        <v>120</v>
      </c>
      <c r="N70" t="s">
        <v>21</v>
      </c>
    </row>
    <row r="71" spans="1:14" x14ac:dyDescent="0.25">
      <c r="A71" t="s">
        <v>14</v>
      </c>
      <c r="C71" t="s">
        <v>96</v>
      </c>
      <c r="D71" t="s">
        <v>112</v>
      </c>
      <c r="E71" t="s">
        <v>113</v>
      </c>
      <c r="F71" t="s">
        <v>113</v>
      </c>
      <c r="G71" t="s">
        <v>27</v>
      </c>
      <c r="H71" t="s">
        <v>25</v>
      </c>
      <c r="J71" s="4">
        <v>0</v>
      </c>
      <c r="K71" t="s">
        <v>99</v>
      </c>
      <c r="L71" t="s">
        <v>20</v>
      </c>
      <c r="M71" t="s">
        <v>120</v>
      </c>
      <c r="N71" t="s">
        <v>21</v>
      </c>
    </row>
    <row r="72" spans="1:14" x14ac:dyDescent="0.25">
      <c r="A72" t="s">
        <v>14</v>
      </c>
      <c r="C72" t="s">
        <v>96</v>
      </c>
      <c r="D72" t="s">
        <v>112</v>
      </c>
      <c r="E72" t="s">
        <v>114</v>
      </c>
      <c r="F72" t="s">
        <v>114</v>
      </c>
      <c r="G72" t="s">
        <v>22</v>
      </c>
      <c r="H72" t="s">
        <v>18</v>
      </c>
      <c r="J72" s="4">
        <v>0</v>
      </c>
      <c r="K72" t="s">
        <v>99</v>
      </c>
      <c r="L72" t="s">
        <v>20</v>
      </c>
      <c r="M72" t="s">
        <v>120</v>
      </c>
      <c r="N72" t="s">
        <v>21</v>
      </c>
    </row>
    <row r="73" spans="1:14" x14ac:dyDescent="0.25">
      <c r="A73" t="s">
        <v>23</v>
      </c>
      <c r="B73" t="s">
        <v>242</v>
      </c>
      <c r="C73" t="s">
        <v>96</v>
      </c>
      <c r="D73" t="s">
        <v>115</v>
      </c>
      <c r="E73" t="s">
        <v>116</v>
      </c>
      <c r="F73" t="s">
        <v>117</v>
      </c>
      <c r="G73" t="s">
        <v>22</v>
      </c>
      <c r="H73" t="s">
        <v>118</v>
      </c>
      <c r="I73" t="s">
        <v>26</v>
      </c>
      <c r="J73" s="3">
        <v>5018</v>
      </c>
      <c r="K73" t="s">
        <v>99</v>
      </c>
      <c r="L73" t="s">
        <v>20</v>
      </c>
      <c r="M73" t="s">
        <v>120</v>
      </c>
      <c r="N73" t="s">
        <v>21</v>
      </c>
    </row>
    <row r="74" spans="1:14" x14ac:dyDescent="0.25">
      <c r="A74" t="s">
        <v>14</v>
      </c>
      <c r="C74" t="s">
        <v>96</v>
      </c>
      <c r="D74" t="s">
        <v>115</v>
      </c>
      <c r="E74" t="s">
        <v>116</v>
      </c>
      <c r="F74" t="s">
        <v>116</v>
      </c>
      <c r="G74" t="s">
        <v>18</v>
      </c>
      <c r="H74" t="s">
        <v>22</v>
      </c>
      <c r="J74" s="4">
        <v>0</v>
      </c>
      <c r="K74" t="s">
        <v>99</v>
      </c>
      <c r="L74" t="s">
        <v>20</v>
      </c>
      <c r="M74" t="s">
        <v>120</v>
      </c>
      <c r="N74" t="s">
        <v>21</v>
      </c>
    </row>
    <row r="75" spans="1:14" x14ac:dyDescent="0.25">
      <c r="A75" t="s">
        <v>14</v>
      </c>
      <c r="C75" t="s">
        <v>96</v>
      </c>
      <c r="D75" t="s">
        <v>115</v>
      </c>
      <c r="E75" t="s">
        <v>117</v>
      </c>
      <c r="F75" t="s">
        <v>117</v>
      </c>
      <c r="G75" t="s">
        <v>118</v>
      </c>
      <c r="H75" t="s">
        <v>67</v>
      </c>
      <c r="J75" s="4">
        <v>0</v>
      </c>
      <c r="K75" t="s">
        <v>99</v>
      </c>
      <c r="L75" t="s">
        <v>20</v>
      </c>
      <c r="M75" t="s">
        <v>120</v>
      </c>
      <c r="N75" t="s">
        <v>21</v>
      </c>
    </row>
    <row r="77" spans="1:14" x14ac:dyDescent="0.25">
      <c r="H77" s="5" t="s">
        <v>264</v>
      </c>
      <c r="I77" s="5"/>
      <c r="J77" s="6">
        <f>SUM(J4:J6,J8:J9,J11:J12,J14:J15,J17:J18,J19,J21:J22,J24:J25,J27:J29,J31:J32,J34:J35,J37:J38,J40:J41,J43:J44,J46:J47,J49:J50,J52:J53,J55:J56,J58:J59,J61:J62,J63,J65:J66,J68:J69,J71:J72,J74:J75)</f>
        <v>23900</v>
      </c>
    </row>
    <row r="78" spans="1:14" x14ac:dyDescent="0.25">
      <c r="H78" s="5" t="s">
        <v>267</v>
      </c>
      <c r="I78" s="5"/>
      <c r="J78" s="6">
        <f>SUM(J3,J7,J10,J13,J16,J20,J23,J26,J30,J33,J36,J39,J42,J45,J48,J51,J54,J57,J60,J64,J67,J70,J73)</f>
        <v>470288</v>
      </c>
    </row>
  </sheetData>
  <printOptions horizontalCentered="1"/>
  <pageMargins left="0.70866141732283472" right="0.70866141732283472" top="0.78740157480314965" bottom="0.78740157480314965" header="0.31496062992125984" footer="0.31496062992125984"/>
  <pageSetup paperSize="8" scale="82" fitToHeight="2" orientation="landscape" horizontalDpi="1200" verticalDpi="1200" r:id="rId1"/>
  <headerFooter>
    <oddHeader xml:space="preserve">&amp;LSPREE-NEISSE-COTTBUSVERKEHR GmbH&amp;CLinienbündel SPN-Ost_Los 12 </oddHeader>
    <oddFooter>&amp;CSeite &amp;P von &amp;N&amp;RFerien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05DB3-D7C6-4F23-BE7F-667E53E56F77}">
  <sheetPr>
    <pageSetUpPr fitToPage="1"/>
  </sheetPr>
  <dimension ref="A1:N107"/>
  <sheetViews>
    <sheetView tabSelected="1" workbookViewId="0">
      <selection activeCell="H106" sqref="H106"/>
    </sheetView>
  </sheetViews>
  <sheetFormatPr baseColWidth="10" defaultRowHeight="15" x14ac:dyDescent="0.25"/>
  <cols>
    <col min="4" max="4" width="14.42578125" customWidth="1"/>
    <col min="7" max="7" width="35.140625" customWidth="1"/>
    <col min="8" max="8" width="20.140625" customWidth="1"/>
    <col min="11" max="11" width="16.28515625" customWidth="1"/>
    <col min="12" max="14" width="13.28515625" customWidth="1"/>
  </cols>
  <sheetData>
    <row r="1" spans="1:14" s="1" customFormat="1" x14ac:dyDescent="0.25">
      <c r="A1" s="1" t="s">
        <v>121</v>
      </c>
    </row>
    <row r="2" spans="1:14" s="1" customForma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119</v>
      </c>
      <c r="N2" s="1" t="s">
        <v>13</v>
      </c>
    </row>
    <row r="3" spans="1:14" x14ac:dyDescent="0.25">
      <c r="A3" t="s">
        <v>14</v>
      </c>
      <c r="C3" t="s">
        <v>122</v>
      </c>
      <c r="D3" t="s">
        <v>123</v>
      </c>
      <c r="E3" t="s">
        <v>124</v>
      </c>
      <c r="F3" t="s">
        <v>124</v>
      </c>
      <c r="G3" t="s">
        <v>67</v>
      </c>
      <c r="H3" t="s">
        <v>69</v>
      </c>
      <c r="J3">
        <v>0</v>
      </c>
      <c r="K3" t="s">
        <v>125</v>
      </c>
      <c r="L3" t="s">
        <v>20</v>
      </c>
      <c r="M3" t="s">
        <v>126</v>
      </c>
      <c r="N3" t="s">
        <v>21</v>
      </c>
    </row>
    <row r="4" spans="1:14" x14ac:dyDescent="0.25">
      <c r="A4" t="s">
        <v>23</v>
      </c>
      <c r="B4" t="s">
        <v>242</v>
      </c>
      <c r="C4" t="s">
        <v>122</v>
      </c>
      <c r="D4" t="s">
        <v>123</v>
      </c>
      <c r="E4" t="s">
        <v>124</v>
      </c>
      <c r="F4" t="s">
        <v>127</v>
      </c>
      <c r="G4" t="s">
        <v>69</v>
      </c>
      <c r="H4" t="s">
        <v>128</v>
      </c>
      <c r="I4" t="s">
        <v>72</v>
      </c>
      <c r="J4" s="3">
        <v>37571</v>
      </c>
      <c r="K4" t="s">
        <v>125</v>
      </c>
      <c r="L4" t="s">
        <v>20</v>
      </c>
      <c r="M4" t="s">
        <v>126</v>
      </c>
      <c r="N4" t="s">
        <v>21</v>
      </c>
    </row>
    <row r="5" spans="1:14" x14ac:dyDescent="0.25">
      <c r="A5" t="s">
        <v>14</v>
      </c>
      <c r="C5" t="s">
        <v>122</v>
      </c>
      <c r="D5" t="s">
        <v>123</v>
      </c>
      <c r="E5" t="s">
        <v>127</v>
      </c>
      <c r="F5" t="s">
        <v>127</v>
      </c>
      <c r="G5" t="s">
        <v>128</v>
      </c>
      <c r="H5" t="s">
        <v>129</v>
      </c>
      <c r="J5">
        <v>0</v>
      </c>
      <c r="K5" t="s">
        <v>125</v>
      </c>
      <c r="L5" t="s">
        <v>20</v>
      </c>
      <c r="M5" t="s">
        <v>126</v>
      </c>
      <c r="N5" t="s">
        <v>21</v>
      </c>
    </row>
    <row r="6" spans="1:14" x14ac:dyDescent="0.25">
      <c r="A6" t="s">
        <v>14</v>
      </c>
      <c r="C6" t="s">
        <v>130</v>
      </c>
      <c r="D6" t="s">
        <v>131</v>
      </c>
      <c r="E6" t="s">
        <v>132</v>
      </c>
      <c r="F6" t="s">
        <v>132</v>
      </c>
      <c r="G6" t="s">
        <v>29</v>
      </c>
      <c r="H6" t="s">
        <v>63</v>
      </c>
      <c r="J6">
        <v>0</v>
      </c>
      <c r="K6" t="s">
        <v>133</v>
      </c>
      <c r="L6" t="s">
        <v>20</v>
      </c>
      <c r="M6" t="s">
        <v>126</v>
      </c>
      <c r="N6" t="s">
        <v>21</v>
      </c>
    </row>
    <row r="7" spans="1:14" x14ac:dyDescent="0.25">
      <c r="A7" t="s">
        <v>23</v>
      </c>
      <c r="B7" t="s">
        <v>242</v>
      </c>
      <c r="C7" t="s">
        <v>130</v>
      </c>
      <c r="D7" t="s">
        <v>131</v>
      </c>
      <c r="E7" t="s">
        <v>132</v>
      </c>
      <c r="F7" t="s">
        <v>134</v>
      </c>
      <c r="G7" t="s">
        <v>63</v>
      </c>
      <c r="H7" t="s">
        <v>135</v>
      </c>
      <c r="I7" t="s">
        <v>136</v>
      </c>
      <c r="J7" s="3">
        <v>20121</v>
      </c>
      <c r="K7" t="s">
        <v>133</v>
      </c>
      <c r="L7" t="s">
        <v>20</v>
      </c>
      <c r="M7" t="s">
        <v>126</v>
      </c>
      <c r="N7" t="s">
        <v>21</v>
      </c>
    </row>
    <row r="8" spans="1:14" x14ac:dyDescent="0.25">
      <c r="A8" t="s">
        <v>14</v>
      </c>
      <c r="C8" t="s">
        <v>130</v>
      </c>
      <c r="D8" t="s">
        <v>131</v>
      </c>
      <c r="E8" t="s">
        <v>134</v>
      </c>
      <c r="F8" t="s">
        <v>134</v>
      </c>
      <c r="G8" t="s">
        <v>135</v>
      </c>
      <c r="H8" t="s">
        <v>137</v>
      </c>
      <c r="J8">
        <v>0</v>
      </c>
      <c r="K8" t="s">
        <v>133</v>
      </c>
      <c r="L8" t="s">
        <v>20</v>
      </c>
      <c r="M8" t="s">
        <v>126</v>
      </c>
      <c r="N8" t="s">
        <v>21</v>
      </c>
    </row>
    <row r="9" spans="1:14" x14ac:dyDescent="0.25">
      <c r="A9" t="s">
        <v>14</v>
      </c>
      <c r="C9" t="s">
        <v>130</v>
      </c>
      <c r="D9" t="s">
        <v>131</v>
      </c>
      <c r="E9" t="s">
        <v>134</v>
      </c>
      <c r="F9" t="s">
        <v>138</v>
      </c>
      <c r="G9" t="s">
        <v>137</v>
      </c>
      <c r="H9" t="s">
        <v>139</v>
      </c>
      <c r="J9" s="3">
        <v>4900</v>
      </c>
      <c r="K9" t="s">
        <v>133</v>
      </c>
      <c r="L9" t="s">
        <v>20</v>
      </c>
      <c r="M9" t="s">
        <v>126</v>
      </c>
      <c r="N9" t="s">
        <v>21</v>
      </c>
    </row>
    <row r="10" spans="1:14" x14ac:dyDescent="0.25">
      <c r="A10" t="s">
        <v>14</v>
      </c>
      <c r="C10" t="s">
        <v>130</v>
      </c>
      <c r="D10" t="s">
        <v>140</v>
      </c>
      <c r="E10" t="s">
        <v>141</v>
      </c>
      <c r="F10" t="s">
        <v>141</v>
      </c>
      <c r="G10" t="s">
        <v>139</v>
      </c>
      <c r="H10" t="s">
        <v>142</v>
      </c>
      <c r="J10">
        <v>0</v>
      </c>
      <c r="K10" t="s">
        <v>133</v>
      </c>
      <c r="L10" t="s">
        <v>20</v>
      </c>
      <c r="M10" t="s">
        <v>126</v>
      </c>
      <c r="N10" t="s">
        <v>21</v>
      </c>
    </row>
    <row r="11" spans="1:14" x14ac:dyDescent="0.25">
      <c r="A11" t="s">
        <v>23</v>
      </c>
      <c r="B11" t="s">
        <v>242</v>
      </c>
      <c r="C11" t="s">
        <v>130</v>
      </c>
      <c r="D11" t="s">
        <v>140</v>
      </c>
      <c r="E11" t="s">
        <v>141</v>
      </c>
      <c r="F11" t="s">
        <v>143</v>
      </c>
      <c r="G11" t="s">
        <v>142</v>
      </c>
      <c r="H11" t="s">
        <v>144</v>
      </c>
      <c r="I11" t="s">
        <v>145</v>
      </c>
      <c r="J11" s="3">
        <v>5445</v>
      </c>
      <c r="K11" t="s">
        <v>133</v>
      </c>
      <c r="L11" t="s">
        <v>20</v>
      </c>
      <c r="M11" t="s">
        <v>126</v>
      </c>
      <c r="N11" t="s">
        <v>21</v>
      </c>
    </row>
    <row r="12" spans="1:14" x14ac:dyDescent="0.25">
      <c r="A12" t="s">
        <v>14</v>
      </c>
      <c r="C12" t="s">
        <v>130</v>
      </c>
      <c r="D12" t="s">
        <v>140</v>
      </c>
      <c r="E12" t="s">
        <v>143</v>
      </c>
      <c r="F12" t="s">
        <v>143</v>
      </c>
      <c r="G12" t="s">
        <v>144</v>
      </c>
      <c r="H12" t="s">
        <v>137</v>
      </c>
      <c r="J12">
        <v>0</v>
      </c>
      <c r="K12" t="s">
        <v>133</v>
      </c>
      <c r="L12" t="s">
        <v>20</v>
      </c>
      <c r="M12" t="s">
        <v>126</v>
      </c>
      <c r="N12" t="s">
        <v>21</v>
      </c>
    </row>
    <row r="13" spans="1:14" x14ac:dyDescent="0.25">
      <c r="A13" t="s">
        <v>14</v>
      </c>
      <c r="C13" t="s">
        <v>130</v>
      </c>
      <c r="D13" t="s">
        <v>140</v>
      </c>
      <c r="E13" t="s">
        <v>143</v>
      </c>
      <c r="F13" t="s">
        <v>146</v>
      </c>
      <c r="G13" t="s">
        <v>137</v>
      </c>
      <c r="H13" t="s">
        <v>147</v>
      </c>
      <c r="J13" s="3">
        <v>9000</v>
      </c>
      <c r="K13" t="s">
        <v>133</v>
      </c>
      <c r="L13" t="s">
        <v>20</v>
      </c>
      <c r="M13" t="s">
        <v>126</v>
      </c>
      <c r="N13" t="s">
        <v>21</v>
      </c>
    </row>
    <row r="14" spans="1:14" x14ac:dyDescent="0.25">
      <c r="A14" t="s">
        <v>14</v>
      </c>
      <c r="C14" t="s">
        <v>130</v>
      </c>
      <c r="D14" t="s">
        <v>148</v>
      </c>
      <c r="E14" t="s">
        <v>149</v>
      </c>
      <c r="F14" t="s">
        <v>149</v>
      </c>
      <c r="G14" t="s">
        <v>147</v>
      </c>
      <c r="H14" t="s">
        <v>150</v>
      </c>
      <c r="J14">
        <v>0</v>
      </c>
      <c r="K14" t="s">
        <v>133</v>
      </c>
      <c r="L14" t="s">
        <v>20</v>
      </c>
      <c r="M14" t="s">
        <v>126</v>
      </c>
      <c r="N14" t="s">
        <v>21</v>
      </c>
    </row>
    <row r="15" spans="1:14" x14ac:dyDescent="0.25">
      <c r="A15" t="s">
        <v>23</v>
      </c>
      <c r="B15" t="s">
        <v>242</v>
      </c>
      <c r="C15" t="s">
        <v>130</v>
      </c>
      <c r="D15" t="s">
        <v>148</v>
      </c>
      <c r="E15" t="s">
        <v>149</v>
      </c>
      <c r="F15" t="s">
        <v>151</v>
      </c>
      <c r="G15" t="s">
        <v>150</v>
      </c>
      <c r="H15" t="s">
        <v>152</v>
      </c>
      <c r="I15" t="s">
        <v>153</v>
      </c>
      <c r="J15" s="3">
        <v>15135</v>
      </c>
      <c r="K15" t="s">
        <v>133</v>
      </c>
      <c r="L15" t="s">
        <v>20</v>
      </c>
      <c r="M15" t="s">
        <v>126</v>
      </c>
      <c r="N15" t="s">
        <v>21</v>
      </c>
    </row>
    <row r="16" spans="1:14" x14ac:dyDescent="0.25">
      <c r="A16" t="s">
        <v>14</v>
      </c>
      <c r="C16" t="s">
        <v>130</v>
      </c>
      <c r="D16" t="s">
        <v>148</v>
      </c>
      <c r="E16" t="s">
        <v>151</v>
      </c>
      <c r="F16" t="s">
        <v>151</v>
      </c>
      <c r="G16" t="s">
        <v>152</v>
      </c>
      <c r="H16" t="s">
        <v>154</v>
      </c>
      <c r="J16">
        <v>0</v>
      </c>
      <c r="K16" t="s">
        <v>133</v>
      </c>
      <c r="L16" t="s">
        <v>20</v>
      </c>
      <c r="M16" t="s">
        <v>126</v>
      </c>
      <c r="N16" t="s">
        <v>21</v>
      </c>
    </row>
    <row r="17" spans="1:14" x14ac:dyDescent="0.25">
      <c r="A17" t="s">
        <v>14</v>
      </c>
      <c r="C17" t="s">
        <v>130</v>
      </c>
      <c r="D17" t="s">
        <v>155</v>
      </c>
      <c r="E17" t="s">
        <v>156</v>
      </c>
      <c r="F17" t="s">
        <v>156</v>
      </c>
      <c r="G17" t="s">
        <v>154</v>
      </c>
      <c r="H17" t="s">
        <v>157</v>
      </c>
      <c r="J17">
        <v>0</v>
      </c>
      <c r="K17" t="s">
        <v>133</v>
      </c>
      <c r="L17" t="s">
        <v>20</v>
      </c>
      <c r="M17" t="s">
        <v>126</v>
      </c>
      <c r="N17" t="s">
        <v>21</v>
      </c>
    </row>
    <row r="18" spans="1:14" x14ac:dyDescent="0.25">
      <c r="A18" t="s">
        <v>23</v>
      </c>
      <c r="B18" t="s">
        <v>242</v>
      </c>
      <c r="C18" t="s">
        <v>130</v>
      </c>
      <c r="D18" t="s">
        <v>155</v>
      </c>
      <c r="E18" t="s">
        <v>156</v>
      </c>
      <c r="F18" t="s">
        <v>158</v>
      </c>
      <c r="G18" t="s">
        <v>157</v>
      </c>
      <c r="H18" t="s">
        <v>150</v>
      </c>
      <c r="I18" t="s">
        <v>153</v>
      </c>
      <c r="J18" s="3">
        <v>15129</v>
      </c>
      <c r="K18" t="s">
        <v>133</v>
      </c>
      <c r="L18" t="s">
        <v>20</v>
      </c>
      <c r="M18" t="s">
        <v>126</v>
      </c>
      <c r="N18" t="s">
        <v>21</v>
      </c>
    </row>
    <row r="19" spans="1:14" x14ac:dyDescent="0.25">
      <c r="A19" t="s">
        <v>14</v>
      </c>
      <c r="C19" t="s">
        <v>130</v>
      </c>
      <c r="D19" t="s">
        <v>155</v>
      </c>
      <c r="E19" t="s">
        <v>158</v>
      </c>
      <c r="F19" t="s">
        <v>158</v>
      </c>
      <c r="G19" t="s">
        <v>150</v>
      </c>
      <c r="H19" t="s">
        <v>147</v>
      </c>
      <c r="J19">
        <v>0</v>
      </c>
      <c r="K19" t="s">
        <v>133</v>
      </c>
      <c r="L19" t="s">
        <v>20</v>
      </c>
      <c r="M19" t="s">
        <v>126</v>
      </c>
      <c r="N19" t="s">
        <v>21</v>
      </c>
    </row>
    <row r="20" spans="1:14" x14ac:dyDescent="0.25">
      <c r="A20" t="s">
        <v>14</v>
      </c>
      <c r="C20" t="s">
        <v>130</v>
      </c>
      <c r="D20" t="s">
        <v>159</v>
      </c>
      <c r="E20" t="s">
        <v>39</v>
      </c>
      <c r="F20" t="s">
        <v>39</v>
      </c>
      <c r="G20" t="s">
        <v>147</v>
      </c>
      <c r="H20" t="s">
        <v>150</v>
      </c>
      <c r="J20">
        <v>0</v>
      </c>
      <c r="K20" t="s">
        <v>133</v>
      </c>
      <c r="L20" t="s">
        <v>20</v>
      </c>
      <c r="M20" t="s">
        <v>126</v>
      </c>
      <c r="N20" t="s">
        <v>21</v>
      </c>
    </row>
    <row r="21" spans="1:14" x14ac:dyDescent="0.25">
      <c r="A21" t="s">
        <v>23</v>
      </c>
      <c r="B21" t="s">
        <v>242</v>
      </c>
      <c r="C21" t="s">
        <v>130</v>
      </c>
      <c r="D21" t="s">
        <v>159</v>
      </c>
      <c r="E21" t="s">
        <v>39</v>
      </c>
      <c r="F21" t="s">
        <v>160</v>
      </c>
      <c r="G21" t="s">
        <v>150</v>
      </c>
      <c r="H21" t="s">
        <v>161</v>
      </c>
      <c r="I21" t="s">
        <v>153</v>
      </c>
      <c r="J21" s="3">
        <v>15919</v>
      </c>
      <c r="K21" t="s">
        <v>133</v>
      </c>
      <c r="L21" t="s">
        <v>20</v>
      </c>
      <c r="M21" t="s">
        <v>126</v>
      </c>
      <c r="N21" t="s">
        <v>21</v>
      </c>
    </row>
    <row r="22" spans="1:14" x14ac:dyDescent="0.25">
      <c r="A22" t="s">
        <v>14</v>
      </c>
      <c r="C22" t="s">
        <v>130</v>
      </c>
      <c r="D22" t="s">
        <v>159</v>
      </c>
      <c r="E22" t="s">
        <v>160</v>
      </c>
      <c r="F22" t="s">
        <v>160</v>
      </c>
      <c r="G22" t="s">
        <v>161</v>
      </c>
      <c r="H22" t="s">
        <v>162</v>
      </c>
      <c r="J22">
        <v>0</v>
      </c>
      <c r="K22" t="s">
        <v>133</v>
      </c>
      <c r="L22" t="s">
        <v>20</v>
      </c>
      <c r="M22" t="s">
        <v>126</v>
      </c>
      <c r="N22" t="s">
        <v>21</v>
      </c>
    </row>
    <row r="23" spans="1:14" x14ac:dyDescent="0.25">
      <c r="A23" t="s">
        <v>14</v>
      </c>
      <c r="C23" t="s">
        <v>163</v>
      </c>
      <c r="D23" t="s">
        <v>164</v>
      </c>
      <c r="E23" t="s">
        <v>165</v>
      </c>
      <c r="F23" t="s">
        <v>165</v>
      </c>
      <c r="G23" t="s">
        <v>104</v>
      </c>
      <c r="H23" t="s">
        <v>107</v>
      </c>
      <c r="J23">
        <v>0</v>
      </c>
      <c r="K23" t="s">
        <v>166</v>
      </c>
      <c r="L23" t="s">
        <v>20</v>
      </c>
      <c r="M23" t="s">
        <v>126</v>
      </c>
      <c r="N23" t="s">
        <v>21</v>
      </c>
    </row>
    <row r="24" spans="1:14" x14ac:dyDescent="0.25">
      <c r="A24" t="s">
        <v>23</v>
      </c>
      <c r="B24" t="s">
        <v>242</v>
      </c>
      <c r="C24" t="s">
        <v>163</v>
      </c>
      <c r="D24" t="s">
        <v>164</v>
      </c>
      <c r="E24" t="s">
        <v>165</v>
      </c>
      <c r="F24" t="s">
        <v>167</v>
      </c>
      <c r="G24" t="s">
        <v>107</v>
      </c>
      <c r="H24" t="s">
        <v>168</v>
      </c>
      <c r="I24" t="s">
        <v>26</v>
      </c>
      <c r="J24" s="3">
        <v>4521</v>
      </c>
      <c r="K24" t="s">
        <v>166</v>
      </c>
      <c r="L24" t="s">
        <v>20</v>
      </c>
      <c r="M24" t="s">
        <v>126</v>
      </c>
      <c r="N24" t="s">
        <v>21</v>
      </c>
    </row>
    <row r="25" spans="1:14" x14ac:dyDescent="0.25">
      <c r="A25" t="s">
        <v>14</v>
      </c>
      <c r="C25" t="s">
        <v>163</v>
      </c>
      <c r="D25" t="s">
        <v>164</v>
      </c>
      <c r="E25" t="s">
        <v>167</v>
      </c>
      <c r="F25" t="s">
        <v>167</v>
      </c>
      <c r="G25" t="s">
        <v>168</v>
      </c>
      <c r="H25" t="s">
        <v>169</v>
      </c>
      <c r="J25">
        <v>0</v>
      </c>
      <c r="K25" t="s">
        <v>166</v>
      </c>
      <c r="L25" t="s">
        <v>20</v>
      </c>
      <c r="M25" t="s">
        <v>126</v>
      </c>
      <c r="N25" t="s">
        <v>21</v>
      </c>
    </row>
    <row r="26" spans="1:14" x14ac:dyDescent="0.25">
      <c r="A26" t="s">
        <v>14</v>
      </c>
      <c r="C26" t="s">
        <v>163</v>
      </c>
      <c r="D26" t="s">
        <v>164</v>
      </c>
      <c r="E26" t="s">
        <v>167</v>
      </c>
      <c r="F26" t="s">
        <v>170</v>
      </c>
      <c r="G26" t="s">
        <v>169</v>
      </c>
      <c r="H26" t="s">
        <v>29</v>
      </c>
      <c r="J26" s="3">
        <v>2750</v>
      </c>
      <c r="K26" t="s">
        <v>166</v>
      </c>
      <c r="L26" t="s">
        <v>20</v>
      </c>
      <c r="M26" t="s">
        <v>126</v>
      </c>
      <c r="N26" t="s">
        <v>21</v>
      </c>
    </row>
    <row r="27" spans="1:14" x14ac:dyDescent="0.25">
      <c r="A27" t="s">
        <v>14</v>
      </c>
      <c r="C27" t="s">
        <v>163</v>
      </c>
      <c r="D27" t="s">
        <v>171</v>
      </c>
      <c r="E27" t="s">
        <v>98</v>
      </c>
      <c r="F27" t="s">
        <v>98</v>
      </c>
      <c r="G27" t="s">
        <v>29</v>
      </c>
      <c r="H27" t="s">
        <v>71</v>
      </c>
      <c r="J27">
        <v>0</v>
      </c>
      <c r="K27" t="s">
        <v>166</v>
      </c>
      <c r="L27" t="s">
        <v>20</v>
      </c>
      <c r="M27" t="s">
        <v>126</v>
      </c>
      <c r="N27" t="s">
        <v>21</v>
      </c>
    </row>
    <row r="28" spans="1:14" x14ac:dyDescent="0.25">
      <c r="A28" t="s">
        <v>23</v>
      </c>
      <c r="B28" t="s">
        <v>242</v>
      </c>
      <c r="C28" t="s">
        <v>163</v>
      </c>
      <c r="D28" t="s">
        <v>171</v>
      </c>
      <c r="E28" t="s">
        <v>98</v>
      </c>
      <c r="F28" t="s">
        <v>100</v>
      </c>
      <c r="G28" t="s">
        <v>71</v>
      </c>
      <c r="H28" t="s">
        <v>22</v>
      </c>
      <c r="I28" t="s">
        <v>26</v>
      </c>
      <c r="J28" s="3">
        <v>29445</v>
      </c>
      <c r="K28" t="s">
        <v>166</v>
      </c>
      <c r="L28" t="s">
        <v>20</v>
      </c>
      <c r="M28" t="s">
        <v>126</v>
      </c>
      <c r="N28" t="s">
        <v>21</v>
      </c>
    </row>
    <row r="29" spans="1:14" x14ac:dyDescent="0.25">
      <c r="A29" t="s">
        <v>14</v>
      </c>
      <c r="C29" t="s">
        <v>163</v>
      </c>
      <c r="D29" t="s">
        <v>171</v>
      </c>
      <c r="E29" t="s">
        <v>100</v>
      </c>
      <c r="F29" t="s">
        <v>100</v>
      </c>
      <c r="G29" t="s">
        <v>22</v>
      </c>
      <c r="H29" t="s">
        <v>18</v>
      </c>
      <c r="J29">
        <v>0</v>
      </c>
      <c r="K29" t="s">
        <v>166</v>
      </c>
      <c r="L29" t="s">
        <v>20</v>
      </c>
      <c r="M29" t="s">
        <v>126</v>
      </c>
      <c r="N29" t="s">
        <v>21</v>
      </c>
    </row>
    <row r="30" spans="1:14" x14ac:dyDescent="0.25">
      <c r="A30" t="s">
        <v>14</v>
      </c>
      <c r="C30" t="s">
        <v>163</v>
      </c>
      <c r="D30" t="s">
        <v>101</v>
      </c>
      <c r="E30" t="s">
        <v>102</v>
      </c>
      <c r="F30" t="s">
        <v>102</v>
      </c>
      <c r="G30" t="s">
        <v>18</v>
      </c>
      <c r="H30" t="s">
        <v>22</v>
      </c>
      <c r="J30">
        <v>0</v>
      </c>
      <c r="K30" t="s">
        <v>166</v>
      </c>
      <c r="L30" t="s">
        <v>20</v>
      </c>
      <c r="M30" t="s">
        <v>126</v>
      </c>
      <c r="N30" t="s">
        <v>21</v>
      </c>
    </row>
    <row r="31" spans="1:14" x14ac:dyDescent="0.25">
      <c r="A31" t="s">
        <v>23</v>
      </c>
      <c r="B31" t="s">
        <v>242</v>
      </c>
      <c r="C31" t="s">
        <v>163</v>
      </c>
      <c r="D31" t="s">
        <v>101</v>
      </c>
      <c r="E31" t="s">
        <v>102</v>
      </c>
      <c r="F31" t="s">
        <v>77</v>
      </c>
      <c r="G31" t="s">
        <v>22</v>
      </c>
      <c r="H31" t="s">
        <v>63</v>
      </c>
      <c r="I31" t="s">
        <v>26</v>
      </c>
      <c r="J31" s="3">
        <v>34609</v>
      </c>
      <c r="K31" t="s">
        <v>166</v>
      </c>
      <c r="L31" t="s">
        <v>20</v>
      </c>
      <c r="M31" t="s">
        <v>126</v>
      </c>
      <c r="N31" t="s">
        <v>21</v>
      </c>
    </row>
    <row r="32" spans="1:14" x14ac:dyDescent="0.25">
      <c r="A32" t="s">
        <v>14</v>
      </c>
      <c r="C32" t="s">
        <v>163</v>
      </c>
      <c r="D32" t="s">
        <v>101</v>
      </c>
      <c r="E32" t="s">
        <v>77</v>
      </c>
      <c r="F32" t="s">
        <v>77</v>
      </c>
      <c r="G32" t="s">
        <v>63</v>
      </c>
      <c r="H32" t="s">
        <v>29</v>
      </c>
      <c r="J32">
        <v>0</v>
      </c>
      <c r="K32" t="s">
        <v>166</v>
      </c>
      <c r="L32" t="s">
        <v>20</v>
      </c>
      <c r="M32" t="s">
        <v>126</v>
      </c>
      <c r="N32" t="s">
        <v>21</v>
      </c>
    </row>
    <row r="33" spans="1:14" x14ac:dyDescent="0.25">
      <c r="A33" t="s">
        <v>14</v>
      </c>
      <c r="C33" t="s">
        <v>163</v>
      </c>
      <c r="D33" t="s">
        <v>172</v>
      </c>
      <c r="E33" t="s">
        <v>173</v>
      </c>
      <c r="F33" t="s">
        <v>173</v>
      </c>
      <c r="G33" t="s">
        <v>29</v>
      </c>
      <c r="H33" t="s">
        <v>63</v>
      </c>
      <c r="J33">
        <v>0</v>
      </c>
      <c r="K33" t="s">
        <v>166</v>
      </c>
      <c r="L33" t="s">
        <v>20</v>
      </c>
      <c r="M33" t="s">
        <v>126</v>
      </c>
      <c r="N33" t="s">
        <v>21</v>
      </c>
    </row>
    <row r="34" spans="1:14" x14ac:dyDescent="0.25">
      <c r="A34" t="s">
        <v>23</v>
      </c>
      <c r="B34" t="s">
        <v>242</v>
      </c>
      <c r="C34" t="s">
        <v>163</v>
      </c>
      <c r="D34" t="s">
        <v>172</v>
      </c>
      <c r="E34" t="s">
        <v>173</v>
      </c>
      <c r="F34" t="s">
        <v>83</v>
      </c>
      <c r="G34" t="s">
        <v>63</v>
      </c>
      <c r="H34" t="s">
        <v>78</v>
      </c>
      <c r="I34" t="s">
        <v>79</v>
      </c>
      <c r="J34" s="3">
        <v>34932</v>
      </c>
      <c r="K34" t="s">
        <v>166</v>
      </c>
      <c r="L34" t="s">
        <v>20</v>
      </c>
      <c r="M34" t="s">
        <v>126</v>
      </c>
      <c r="N34" t="s">
        <v>21</v>
      </c>
    </row>
    <row r="35" spans="1:14" x14ac:dyDescent="0.25">
      <c r="A35" t="s">
        <v>14</v>
      </c>
      <c r="C35" t="s">
        <v>163</v>
      </c>
      <c r="D35" t="s">
        <v>172</v>
      </c>
      <c r="E35" t="s">
        <v>83</v>
      </c>
      <c r="F35" t="s">
        <v>83</v>
      </c>
      <c r="G35" t="s">
        <v>78</v>
      </c>
      <c r="H35" t="s">
        <v>80</v>
      </c>
      <c r="J35">
        <v>0</v>
      </c>
      <c r="K35" t="s">
        <v>166</v>
      </c>
      <c r="L35" t="s">
        <v>20</v>
      </c>
      <c r="M35" t="s">
        <v>126</v>
      </c>
      <c r="N35" t="s">
        <v>21</v>
      </c>
    </row>
    <row r="36" spans="1:14" x14ac:dyDescent="0.25">
      <c r="A36" t="s">
        <v>14</v>
      </c>
      <c r="C36" t="s">
        <v>163</v>
      </c>
      <c r="D36" t="s">
        <v>174</v>
      </c>
      <c r="E36" t="s">
        <v>175</v>
      </c>
      <c r="F36" t="s">
        <v>175</v>
      </c>
      <c r="G36" t="s">
        <v>80</v>
      </c>
      <c r="H36" t="s">
        <v>78</v>
      </c>
      <c r="J36">
        <v>0</v>
      </c>
      <c r="K36" t="s">
        <v>166</v>
      </c>
      <c r="L36" t="s">
        <v>20</v>
      </c>
      <c r="M36" t="s">
        <v>126</v>
      </c>
      <c r="N36" t="s">
        <v>21</v>
      </c>
    </row>
    <row r="37" spans="1:14" x14ac:dyDescent="0.25">
      <c r="A37" t="s">
        <v>23</v>
      </c>
      <c r="B37" t="s">
        <v>242</v>
      </c>
      <c r="C37" t="s">
        <v>163</v>
      </c>
      <c r="D37" t="s">
        <v>174</v>
      </c>
      <c r="E37" t="s">
        <v>175</v>
      </c>
      <c r="F37" t="s">
        <v>86</v>
      </c>
      <c r="G37" t="s">
        <v>78</v>
      </c>
      <c r="H37" t="s">
        <v>71</v>
      </c>
      <c r="I37" t="s">
        <v>79</v>
      </c>
      <c r="J37" s="3">
        <v>35191</v>
      </c>
      <c r="K37" t="s">
        <v>166</v>
      </c>
      <c r="L37" t="s">
        <v>20</v>
      </c>
      <c r="M37" t="s">
        <v>126</v>
      </c>
      <c r="N37" t="s">
        <v>21</v>
      </c>
    </row>
    <row r="38" spans="1:14" x14ac:dyDescent="0.25">
      <c r="A38" t="s">
        <v>14</v>
      </c>
      <c r="C38" t="s">
        <v>163</v>
      </c>
      <c r="D38" t="s">
        <v>174</v>
      </c>
      <c r="E38" t="s">
        <v>86</v>
      </c>
      <c r="F38" t="s">
        <v>86</v>
      </c>
      <c r="G38" t="s">
        <v>71</v>
      </c>
      <c r="H38" t="s">
        <v>29</v>
      </c>
      <c r="J38">
        <v>0</v>
      </c>
      <c r="K38" t="s">
        <v>166</v>
      </c>
      <c r="L38" t="s">
        <v>20</v>
      </c>
      <c r="M38" t="s">
        <v>126</v>
      </c>
      <c r="N38" t="s">
        <v>21</v>
      </c>
    </row>
    <row r="39" spans="1:14" x14ac:dyDescent="0.25">
      <c r="A39" t="s">
        <v>14</v>
      </c>
      <c r="C39" t="s">
        <v>163</v>
      </c>
      <c r="D39" t="s">
        <v>174</v>
      </c>
      <c r="E39" t="s">
        <v>86</v>
      </c>
      <c r="F39" t="s">
        <v>176</v>
      </c>
      <c r="G39" t="s">
        <v>29</v>
      </c>
      <c r="H39" t="s">
        <v>27</v>
      </c>
      <c r="J39" s="3">
        <v>6560</v>
      </c>
      <c r="K39" t="s">
        <v>166</v>
      </c>
      <c r="L39" t="s">
        <v>20</v>
      </c>
      <c r="M39" t="s">
        <v>126</v>
      </c>
      <c r="N39" t="s">
        <v>21</v>
      </c>
    </row>
    <row r="40" spans="1:14" x14ac:dyDescent="0.25">
      <c r="A40" t="s">
        <v>14</v>
      </c>
      <c r="C40" t="s">
        <v>163</v>
      </c>
      <c r="D40" t="s">
        <v>112</v>
      </c>
      <c r="E40" t="s">
        <v>113</v>
      </c>
      <c r="F40" t="s">
        <v>113</v>
      </c>
      <c r="G40" t="s">
        <v>27</v>
      </c>
      <c r="H40" t="s">
        <v>25</v>
      </c>
      <c r="J40">
        <v>0</v>
      </c>
      <c r="K40" t="s">
        <v>166</v>
      </c>
      <c r="L40" t="s">
        <v>20</v>
      </c>
      <c r="M40" t="s">
        <v>126</v>
      </c>
      <c r="N40" t="s">
        <v>21</v>
      </c>
    </row>
    <row r="41" spans="1:14" x14ac:dyDescent="0.25">
      <c r="A41" t="s">
        <v>23</v>
      </c>
      <c r="B41" t="s">
        <v>242</v>
      </c>
      <c r="C41" t="s">
        <v>163</v>
      </c>
      <c r="D41" t="s">
        <v>112</v>
      </c>
      <c r="E41" t="s">
        <v>113</v>
      </c>
      <c r="F41" t="s">
        <v>114</v>
      </c>
      <c r="G41" t="s">
        <v>25</v>
      </c>
      <c r="H41" t="s">
        <v>22</v>
      </c>
      <c r="I41" t="s">
        <v>26</v>
      </c>
      <c r="J41" s="3">
        <v>22356</v>
      </c>
      <c r="K41" t="s">
        <v>166</v>
      </c>
      <c r="L41" t="s">
        <v>20</v>
      </c>
      <c r="M41" t="s">
        <v>126</v>
      </c>
      <c r="N41" t="s">
        <v>21</v>
      </c>
    </row>
    <row r="42" spans="1:14" x14ac:dyDescent="0.25">
      <c r="A42" t="s">
        <v>14</v>
      </c>
      <c r="C42" t="s">
        <v>163</v>
      </c>
      <c r="D42" t="s">
        <v>112</v>
      </c>
      <c r="E42" t="s">
        <v>114</v>
      </c>
      <c r="F42" t="s">
        <v>114</v>
      </c>
      <c r="G42" t="s">
        <v>22</v>
      </c>
      <c r="H42" t="s">
        <v>18</v>
      </c>
      <c r="J42">
        <v>0</v>
      </c>
      <c r="K42" t="s">
        <v>166</v>
      </c>
      <c r="L42" t="s">
        <v>20</v>
      </c>
      <c r="M42" t="s">
        <v>126</v>
      </c>
      <c r="N42" t="s">
        <v>21</v>
      </c>
    </row>
    <row r="43" spans="1:14" x14ac:dyDescent="0.25">
      <c r="A43" t="s">
        <v>14</v>
      </c>
      <c r="C43" t="s">
        <v>163</v>
      </c>
      <c r="D43" t="s">
        <v>115</v>
      </c>
      <c r="E43" t="s">
        <v>116</v>
      </c>
      <c r="F43" t="s">
        <v>116</v>
      </c>
      <c r="G43" t="s">
        <v>18</v>
      </c>
      <c r="H43" t="s">
        <v>22</v>
      </c>
      <c r="J43">
        <v>0</v>
      </c>
      <c r="K43" t="s">
        <v>166</v>
      </c>
      <c r="L43" t="s">
        <v>20</v>
      </c>
      <c r="M43" t="s">
        <v>126</v>
      </c>
      <c r="N43" t="s">
        <v>21</v>
      </c>
    </row>
    <row r="44" spans="1:14" x14ac:dyDescent="0.25">
      <c r="A44" t="s">
        <v>23</v>
      </c>
      <c r="B44" t="s">
        <v>242</v>
      </c>
      <c r="C44" t="s">
        <v>163</v>
      </c>
      <c r="D44" t="s">
        <v>115</v>
      </c>
      <c r="E44" t="s">
        <v>116</v>
      </c>
      <c r="F44" t="s">
        <v>117</v>
      </c>
      <c r="G44" t="s">
        <v>22</v>
      </c>
      <c r="H44" t="s">
        <v>118</v>
      </c>
      <c r="I44" t="s">
        <v>26</v>
      </c>
      <c r="J44" s="3">
        <v>5018</v>
      </c>
      <c r="K44" t="s">
        <v>166</v>
      </c>
      <c r="L44" t="s">
        <v>20</v>
      </c>
      <c r="M44" t="s">
        <v>126</v>
      </c>
      <c r="N44" t="s">
        <v>21</v>
      </c>
    </row>
    <row r="45" spans="1:14" x14ac:dyDescent="0.25">
      <c r="A45" t="s">
        <v>14</v>
      </c>
      <c r="C45" t="s">
        <v>163</v>
      </c>
      <c r="D45" t="s">
        <v>115</v>
      </c>
      <c r="E45" t="s">
        <v>117</v>
      </c>
      <c r="F45" t="s">
        <v>117</v>
      </c>
      <c r="G45" t="s">
        <v>118</v>
      </c>
      <c r="H45" t="s">
        <v>67</v>
      </c>
      <c r="J45">
        <v>0</v>
      </c>
      <c r="K45" t="s">
        <v>166</v>
      </c>
      <c r="L45" t="s">
        <v>20</v>
      </c>
      <c r="M45" t="s">
        <v>126</v>
      </c>
      <c r="N45" t="s">
        <v>21</v>
      </c>
    </row>
    <row r="46" spans="1:14" x14ac:dyDescent="0.25">
      <c r="A46" t="s">
        <v>14</v>
      </c>
      <c r="C46" t="s">
        <v>177</v>
      </c>
      <c r="D46" t="s">
        <v>178</v>
      </c>
      <c r="E46" t="s">
        <v>179</v>
      </c>
      <c r="F46" t="s">
        <v>179</v>
      </c>
      <c r="G46" t="s">
        <v>29</v>
      </c>
      <c r="H46" t="s">
        <v>63</v>
      </c>
      <c r="J46">
        <v>0</v>
      </c>
      <c r="K46" t="s">
        <v>180</v>
      </c>
      <c r="L46" t="s">
        <v>20</v>
      </c>
      <c r="M46" t="s">
        <v>126</v>
      </c>
      <c r="N46" t="s">
        <v>21</v>
      </c>
    </row>
    <row r="47" spans="1:14" x14ac:dyDescent="0.25">
      <c r="A47" t="s">
        <v>23</v>
      </c>
      <c r="B47" t="s">
        <v>242</v>
      </c>
      <c r="C47" t="s">
        <v>177</v>
      </c>
      <c r="D47" t="s">
        <v>178</v>
      </c>
      <c r="E47" t="s">
        <v>179</v>
      </c>
      <c r="F47" t="s">
        <v>181</v>
      </c>
      <c r="G47" t="s">
        <v>63</v>
      </c>
      <c r="H47" t="s">
        <v>78</v>
      </c>
      <c r="I47" t="s">
        <v>79</v>
      </c>
      <c r="J47" s="3">
        <v>34932</v>
      </c>
      <c r="K47" t="s">
        <v>180</v>
      </c>
      <c r="L47" t="s">
        <v>20</v>
      </c>
      <c r="M47" t="s">
        <v>126</v>
      </c>
      <c r="N47" t="s">
        <v>21</v>
      </c>
    </row>
    <row r="48" spans="1:14" x14ac:dyDescent="0.25">
      <c r="A48" t="s">
        <v>14</v>
      </c>
      <c r="C48" t="s">
        <v>177</v>
      </c>
      <c r="D48" t="s">
        <v>178</v>
      </c>
      <c r="E48" t="s">
        <v>181</v>
      </c>
      <c r="F48" t="s">
        <v>181</v>
      </c>
      <c r="G48" t="s">
        <v>78</v>
      </c>
      <c r="H48" t="s">
        <v>80</v>
      </c>
      <c r="J48">
        <v>0</v>
      </c>
      <c r="K48" t="s">
        <v>180</v>
      </c>
      <c r="L48" t="s">
        <v>20</v>
      </c>
      <c r="M48" t="s">
        <v>126</v>
      </c>
      <c r="N48" t="s">
        <v>21</v>
      </c>
    </row>
    <row r="49" spans="1:14" x14ac:dyDescent="0.25">
      <c r="A49" t="s">
        <v>14</v>
      </c>
      <c r="C49" t="s">
        <v>177</v>
      </c>
      <c r="D49" t="s">
        <v>182</v>
      </c>
      <c r="E49" t="s">
        <v>183</v>
      </c>
      <c r="F49" t="s">
        <v>183</v>
      </c>
      <c r="G49" t="s">
        <v>80</v>
      </c>
      <c r="H49" t="s">
        <v>78</v>
      </c>
      <c r="J49">
        <v>0</v>
      </c>
      <c r="K49" t="s">
        <v>180</v>
      </c>
      <c r="L49" t="s">
        <v>20</v>
      </c>
      <c r="M49" t="s">
        <v>126</v>
      </c>
      <c r="N49" t="s">
        <v>21</v>
      </c>
    </row>
    <row r="50" spans="1:14" x14ac:dyDescent="0.25">
      <c r="A50" t="s">
        <v>23</v>
      </c>
      <c r="B50" t="s">
        <v>242</v>
      </c>
      <c r="C50" t="s">
        <v>177</v>
      </c>
      <c r="D50" t="s">
        <v>182</v>
      </c>
      <c r="E50" t="s">
        <v>183</v>
      </c>
      <c r="F50" t="s">
        <v>62</v>
      </c>
      <c r="G50" t="s">
        <v>78</v>
      </c>
      <c r="H50" t="s">
        <v>71</v>
      </c>
      <c r="I50" t="s">
        <v>79</v>
      </c>
      <c r="J50" s="3">
        <v>35191</v>
      </c>
      <c r="K50" t="s">
        <v>180</v>
      </c>
      <c r="L50" t="s">
        <v>20</v>
      </c>
      <c r="M50" t="s">
        <v>126</v>
      </c>
      <c r="N50" t="s">
        <v>21</v>
      </c>
    </row>
    <row r="51" spans="1:14" x14ac:dyDescent="0.25">
      <c r="A51" t="s">
        <v>14</v>
      </c>
      <c r="C51" t="s">
        <v>177</v>
      </c>
      <c r="D51" t="s">
        <v>182</v>
      </c>
      <c r="E51" t="s">
        <v>62</v>
      </c>
      <c r="F51" t="s">
        <v>62</v>
      </c>
      <c r="G51" t="s">
        <v>71</v>
      </c>
      <c r="H51" t="s">
        <v>29</v>
      </c>
      <c r="J51">
        <v>0</v>
      </c>
      <c r="K51" t="s">
        <v>180</v>
      </c>
      <c r="L51" t="s">
        <v>20</v>
      </c>
      <c r="M51" t="s">
        <v>126</v>
      </c>
      <c r="N51" t="s">
        <v>21</v>
      </c>
    </row>
    <row r="52" spans="1:14" x14ac:dyDescent="0.25">
      <c r="A52" t="s">
        <v>14</v>
      </c>
      <c r="C52" t="s">
        <v>177</v>
      </c>
      <c r="D52" t="s">
        <v>182</v>
      </c>
      <c r="E52" t="s">
        <v>62</v>
      </c>
      <c r="F52" t="s">
        <v>98</v>
      </c>
      <c r="G52" t="s">
        <v>29</v>
      </c>
      <c r="H52" t="s">
        <v>184</v>
      </c>
      <c r="J52">
        <v>800</v>
      </c>
      <c r="K52" t="s">
        <v>180</v>
      </c>
      <c r="L52" t="s">
        <v>20</v>
      </c>
      <c r="M52" t="s">
        <v>126</v>
      </c>
      <c r="N52" t="s">
        <v>21</v>
      </c>
    </row>
    <row r="53" spans="1:14" x14ac:dyDescent="0.25">
      <c r="A53" t="s">
        <v>14</v>
      </c>
      <c r="C53" t="s">
        <v>177</v>
      </c>
      <c r="D53" t="s">
        <v>185</v>
      </c>
      <c r="E53" t="s">
        <v>186</v>
      </c>
      <c r="F53" t="s">
        <v>186</v>
      </c>
      <c r="G53" t="s">
        <v>184</v>
      </c>
      <c r="H53" t="s">
        <v>187</v>
      </c>
      <c r="J53">
        <v>0</v>
      </c>
      <c r="K53" t="s">
        <v>180</v>
      </c>
      <c r="L53" t="s">
        <v>20</v>
      </c>
      <c r="M53" t="s">
        <v>126</v>
      </c>
      <c r="N53" t="s">
        <v>21</v>
      </c>
    </row>
    <row r="54" spans="1:14" x14ac:dyDescent="0.25">
      <c r="A54" t="s">
        <v>23</v>
      </c>
      <c r="B54" t="s">
        <v>242</v>
      </c>
      <c r="C54" t="s">
        <v>177</v>
      </c>
      <c r="D54" t="s">
        <v>185</v>
      </c>
      <c r="E54" t="s">
        <v>186</v>
      </c>
      <c r="F54" t="s">
        <v>188</v>
      </c>
      <c r="G54" t="s">
        <v>187</v>
      </c>
      <c r="H54" t="s">
        <v>189</v>
      </c>
      <c r="I54" t="s">
        <v>190</v>
      </c>
      <c r="J54" s="3">
        <v>23023</v>
      </c>
      <c r="K54" t="s">
        <v>180</v>
      </c>
      <c r="L54" t="s">
        <v>20</v>
      </c>
      <c r="M54" t="s">
        <v>126</v>
      </c>
      <c r="N54" t="s">
        <v>21</v>
      </c>
    </row>
    <row r="55" spans="1:14" x14ac:dyDescent="0.25">
      <c r="A55" t="s">
        <v>14</v>
      </c>
      <c r="C55" t="s">
        <v>177</v>
      </c>
      <c r="D55" t="s">
        <v>185</v>
      </c>
      <c r="E55" t="s">
        <v>188</v>
      </c>
      <c r="F55" t="s">
        <v>188</v>
      </c>
      <c r="G55" t="s">
        <v>189</v>
      </c>
      <c r="H55" t="s">
        <v>191</v>
      </c>
      <c r="J55">
        <v>0</v>
      </c>
      <c r="K55" t="s">
        <v>180</v>
      </c>
      <c r="L55" t="s">
        <v>20</v>
      </c>
      <c r="M55" t="s">
        <v>126</v>
      </c>
      <c r="N55" t="s">
        <v>21</v>
      </c>
    </row>
    <row r="56" spans="1:14" x14ac:dyDescent="0.25">
      <c r="A56" t="s">
        <v>14</v>
      </c>
      <c r="C56" t="s">
        <v>177</v>
      </c>
      <c r="D56" t="s">
        <v>192</v>
      </c>
      <c r="E56" t="s">
        <v>193</v>
      </c>
      <c r="F56" t="s">
        <v>193</v>
      </c>
      <c r="G56" t="s">
        <v>191</v>
      </c>
      <c r="H56" t="s">
        <v>189</v>
      </c>
      <c r="J56">
        <v>0</v>
      </c>
      <c r="K56" t="s">
        <v>180</v>
      </c>
      <c r="L56" t="s">
        <v>20</v>
      </c>
      <c r="M56" t="s">
        <v>126</v>
      </c>
      <c r="N56" t="s">
        <v>21</v>
      </c>
    </row>
    <row r="57" spans="1:14" x14ac:dyDescent="0.25">
      <c r="A57" t="s">
        <v>23</v>
      </c>
      <c r="B57" t="s">
        <v>242</v>
      </c>
      <c r="C57" t="s">
        <v>177</v>
      </c>
      <c r="D57" t="s">
        <v>192</v>
      </c>
      <c r="E57" t="s">
        <v>193</v>
      </c>
      <c r="F57" t="s">
        <v>194</v>
      </c>
      <c r="G57" t="s">
        <v>189</v>
      </c>
      <c r="H57" t="s">
        <v>135</v>
      </c>
      <c r="I57" t="s">
        <v>195</v>
      </c>
      <c r="J57" s="3">
        <v>20345</v>
      </c>
      <c r="K57" t="s">
        <v>180</v>
      </c>
      <c r="L57" t="s">
        <v>20</v>
      </c>
      <c r="M57" t="s">
        <v>126</v>
      </c>
      <c r="N57" t="s">
        <v>21</v>
      </c>
    </row>
    <row r="58" spans="1:14" x14ac:dyDescent="0.25">
      <c r="A58" t="s">
        <v>14</v>
      </c>
      <c r="C58" t="s">
        <v>177</v>
      </c>
      <c r="D58" t="s">
        <v>192</v>
      </c>
      <c r="E58" t="s">
        <v>194</v>
      </c>
      <c r="F58" t="s">
        <v>194</v>
      </c>
      <c r="G58" t="s">
        <v>135</v>
      </c>
      <c r="H58" t="s">
        <v>137</v>
      </c>
      <c r="J58">
        <v>0</v>
      </c>
      <c r="K58" t="s">
        <v>180</v>
      </c>
      <c r="L58" t="s">
        <v>20</v>
      </c>
      <c r="M58" t="s">
        <v>126</v>
      </c>
      <c r="N58" t="s">
        <v>21</v>
      </c>
    </row>
    <row r="59" spans="1:14" x14ac:dyDescent="0.25">
      <c r="A59" t="s">
        <v>14</v>
      </c>
      <c r="C59" t="s">
        <v>177</v>
      </c>
      <c r="D59" t="s">
        <v>196</v>
      </c>
      <c r="E59" t="s">
        <v>197</v>
      </c>
      <c r="F59" t="s">
        <v>197</v>
      </c>
      <c r="G59" t="s">
        <v>137</v>
      </c>
      <c r="H59" t="s">
        <v>135</v>
      </c>
      <c r="J59">
        <v>0</v>
      </c>
      <c r="K59" t="s">
        <v>180</v>
      </c>
      <c r="L59" t="s">
        <v>20</v>
      </c>
      <c r="M59" t="s">
        <v>126</v>
      </c>
      <c r="N59" t="s">
        <v>21</v>
      </c>
    </row>
    <row r="60" spans="1:14" x14ac:dyDescent="0.25">
      <c r="A60" t="s">
        <v>23</v>
      </c>
      <c r="B60" t="s">
        <v>242</v>
      </c>
      <c r="C60" t="s">
        <v>177</v>
      </c>
      <c r="D60" t="s">
        <v>196</v>
      </c>
      <c r="E60" t="s">
        <v>197</v>
      </c>
      <c r="F60" t="s">
        <v>77</v>
      </c>
      <c r="G60" t="s">
        <v>135</v>
      </c>
      <c r="H60" t="s">
        <v>63</v>
      </c>
      <c r="I60" t="s">
        <v>136</v>
      </c>
      <c r="J60" s="3">
        <v>20192</v>
      </c>
      <c r="K60" t="s">
        <v>180</v>
      </c>
      <c r="L60" t="s">
        <v>20</v>
      </c>
      <c r="M60" t="s">
        <v>126</v>
      </c>
      <c r="N60" t="s">
        <v>21</v>
      </c>
    </row>
    <row r="61" spans="1:14" x14ac:dyDescent="0.25">
      <c r="A61" t="s">
        <v>14</v>
      </c>
      <c r="C61" t="s">
        <v>177</v>
      </c>
      <c r="D61" t="s">
        <v>196</v>
      </c>
      <c r="E61" t="s">
        <v>77</v>
      </c>
      <c r="F61" t="s">
        <v>77</v>
      </c>
      <c r="G61" t="s">
        <v>63</v>
      </c>
      <c r="H61" t="s">
        <v>29</v>
      </c>
      <c r="J61">
        <v>0</v>
      </c>
      <c r="K61" t="s">
        <v>180</v>
      </c>
      <c r="L61" t="s">
        <v>20</v>
      </c>
      <c r="M61" t="s">
        <v>126</v>
      </c>
      <c r="N61" t="s">
        <v>21</v>
      </c>
    </row>
    <row r="62" spans="1:14" x14ac:dyDescent="0.25">
      <c r="A62" t="s">
        <v>14</v>
      </c>
      <c r="C62" t="s">
        <v>177</v>
      </c>
      <c r="D62" t="s">
        <v>198</v>
      </c>
      <c r="E62" t="s">
        <v>199</v>
      </c>
      <c r="F62" t="s">
        <v>199</v>
      </c>
      <c r="G62" t="s">
        <v>29</v>
      </c>
      <c r="H62" t="s">
        <v>63</v>
      </c>
      <c r="J62">
        <v>0</v>
      </c>
      <c r="K62" t="s">
        <v>180</v>
      </c>
      <c r="L62" t="s">
        <v>20</v>
      </c>
      <c r="M62" t="s">
        <v>126</v>
      </c>
      <c r="N62" t="s">
        <v>21</v>
      </c>
    </row>
    <row r="63" spans="1:14" x14ac:dyDescent="0.25">
      <c r="A63" t="s">
        <v>23</v>
      </c>
      <c r="B63" t="s">
        <v>242</v>
      </c>
      <c r="C63" t="s">
        <v>177</v>
      </c>
      <c r="D63" t="s">
        <v>198</v>
      </c>
      <c r="E63" t="s">
        <v>199</v>
      </c>
      <c r="F63" t="s">
        <v>200</v>
      </c>
      <c r="G63" t="s">
        <v>63</v>
      </c>
      <c r="H63" t="s">
        <v>135</v>
      </c>
      <c r="I63" t="s">
        <v>136</v>
      </c>
      <c r="J63" s="3">
        <v>20434</v>
      </c>
      <c r="K63" t="s">
        <v>180</v>
      </c>
      <c r="L63" t="s">
        <v>20</v>
      </c>
      <c r="M63" t="s">
        <v>126</v>
      </c>
      <c r="N63" t="s">
        <v>21</v>
      </c>
    </row>
    <row r="64" spans="1:14" x14ac:dyDescent="0.25">
      <c r="A64" t="s">
        <v>14</v>
      </c>
      <c r="C64" t="s">
        <v>177</v>
      </c>
      <c r="D64" t="s">
        <v>198</v>
      </c>
      <c r="E64" t="s">
        <v>200</v>
      </c>
      <c r="F64" t="s">
        <v>200</v>
      </c>
      <c r="G64" t="s">
        <v>135</v>
      </c>
      <c r="H64" t="s">
        <v>137</v>
      </c>
      <c r="J64">
        <v>0</v>
      </c>
      <c r="K64" t="s">
        <v>180</v>
      </c>
      <c r="L64" t="s">
        <v>20</v>
      </c>
      <c r="M64" t="s">
        <v>126</v>
      </c>
      <c r="N64" t="s">
        <v>21</v>
      </c>
    </row>
    <row r="65" spans="1:14" x14ac:dyDescent="0.25">
      <c r="A65" t="s">
        <v>14</v>
      </c>
      <c r="C65" t="s">
        <v>177</v>
      </c>
      <c r="D65" t="s">
        <v>201</v>
      </c>
      <c r="E65" t="s">
        <v>202</v>
      </c>
      <c r="F65" t="s">
        <v>202</v>
      </c>
      <c r="G65" t="s">
        <v>27</v>
      </c>
      <c r="H65" t="s">
        <v>25</v>
      </c>
      <c r="J65">
        <v>0</v>
      </c>
      <c r="K65" t="s">
        <v>203</v>
      </c>
      <c r="L65" t="s">
        <v>20</v>
      </c>
      <c r="M65" t="s">
        <v>126</v>
      </c>
      <c r="N65" t="s">
        <v>21</v>
      </c>
    </row>
    <row r="66" spans="1:14" x14ac:dyDescent="0.25">
      <c r="A66" t="s">
        <v>23</v>
      </c>
      <c r="B66" t="s">
        <v>242</v>
      </c>
      <c r="C66" t="s">
        <v>177</v>
      </c>
      <c r="D66" t="s">
        <v>201</v>
      </c>
      <c r="E66" t="s">
        <v>202</v>
      </c>
      <c r="F66" t="s">
        <v>204</v>
      </c>
      <c r="G66" t="s">
        <v>25</v>
      </c>
      <c r="H66" t="s">
        <v>22</v>
      </c>
      <c r="I66" t="s">
        <v>26</v>
      </c>
      <c r="J66" s="3">
        <v>22356</v>
      </c>
      <c r="K66" t="s">
        <v>203</v>
      </c>
      <c r="L66" t="s">
        <v>20</v>
      </c>
      <c r="M66" t="s">
        <v>126</v>
      </c>
      <c r="N66" t="s">
        <v>21</v>
      </c>
    </row>
    <row r="67" spans="1:14" x14ac:dyDescent="0.25">
      <c r="A67" t="s">
        <v>14</v>
      </c>
      <c r="C67" t="s">
        <v>177</v>
      </c>
      <c r="D67" t="s">
        <v>201</v>
      </c>
      <c r="E67" t="s">
        <v>204</v>
      </c>
      <c r="F67" t="s">
        <v>204</v>
      </c>
      <c r="G67" t="s">
        <v>22</v>
      </c>
      <c r="H67" t="s">
        <v>18</v>
      </c>
      <c r="J67">
        <v>0</v>
      </c>
      <c r="K67" t="s">
        <v>203</v>
      </c>
      <c r="L67" t="s">
        <v>20</v>
      </c>
      <c r="M67" t="s">
        <v>126</v>
      </c>
      <c r="N67" t="s">
        <v>21</v>
      </c>
    </row>
    <row r="68" spans="1:14" x14ac:dyDescent="0.25">
      <c r="A68" t="s">
        <v>14</v>
      </c>
      <c r="C68" t="s">
        <v>177</v>
      </c>
      <c r="D68" t="s">
        <v>205</v>
      </c>
      <c r="E68" t="s">
        <v>206</v>
      </c>
      <c r="F68" t="s">
        <v>206</v>
      </c>
      <c r="G68" t="s">
        <v>18</v>
      </c>
      <c r="H68" t="s">
        <v>22</v>
      </c>
      <c r="J68">
        <v>0</v>
      </c>
      <c r="K68" t="s">
        <v>203</v>
      </c>
      <c r="L68" t="s">
        <v>20</v>
      </c>
      <c r="M68" t="s">
        <v>126</v>
      </c>
      <c r="N68" t="s">
        <v>21</v>
      </c>
    </row>
    <row r="69" spans="1:14" x14ac:dyDescent="0.25">
      <c r="A69" t="s">
        <v>23</v>
      </c>
      <c r="B69" t="s">
        <v>242</v>
      </c>
      <c r="C69" t="s">
        <v>177</v>
      </c>
      <c r="D69" t="s">
        <v>205</v>
      </c>
      <c r="E69" t="s">
        <v>206</v>
      </c>
      <c r="F69" t="s">
        <v>207</v>
      </c>
      <c r="G69" t="s">
        <v>22</v>
      </c>
      <c r="H69" t="s">
        <v>25</v>
      </c>
      <c r="I69" t="s">
        <v>26</v>
      </c>
      <c r="J69" s="3">
        <v>22271</v>
      </c>
      <c r="K69" t="s">
        <v>203</v>
      </c>
      <c r="L69" t="s">
        <v>20</v>
      </c>
      <c r="M69" t="s">
        <v>126</v>
      </c>
      <c r="N69" t="s">
        <v>21</v>
      </c>
    </row>
    <row r="70" spans="1:14" ht="15.75" thickBot="1" x14ac:dyDescent="0.3">
      <c r="A70" s="7" t="s">
        <v>14</v>
      </c>
      <c r="B70" s="7"/>
      <c r="C70" s="7" t="s">
        <v>177</v>
      </c>
      <c r="D70" s="7" t="s">
        <v>205</v>
      </c>
      <c r="E70" s="7" t="s">
        <v>207</v>
      </c>
      <c r="F70" s="7" t="s">
        <v>207</v>
      </c>
      <c r="G70" s="7" t="s">
        <v>25</v>
      </c>
      <c r="H70" s="7" t="s">
        <v>27</v>
      </c>
      <c r="I70" s="7"/>
      <c r="J70" s="7">
        <v>0</v>
      </c>
      <c r="K70" s="7" t="s">
        <v>203</v>
      </c>
      <c r="L70" s="7" t="s">
        <v>20</v>
      </c>
      <c r="M70" s="7" t="s">
        <v>126</v>
      </c>
      <c r="N70" s="7" t="s">
        <v>21</v>
      </c>
    </row>
    <row r="71" spans="1:14" x14ac:dyDescent="0.25">
      <c r="A71" t="s">
        <v>14</v>
      </c>
      <c r="C71" t="s">
        <v>208</v>
      </c>
      <c r="D71" t="s">
        <v>209</v>
      </c>
      <c r="E71" t="s">
        <v>210</v>
      </c>
      <c r="F71" t="s">
        <v>210</v>
      </c>
      <c r="G71" t="s">
        <v>137</v>
      </c>
      <c r="H71" t="s">
        <v>135</v>
      </c>
      <c r="J71">
        <v>0</v>
      </c>
      <c r="K71" t="s">
        <v>211</v>
      </c>
      <c r="L71" t="s">
        <v>20</v>
      </c>
      <c r="M71" t="s">
        <v>126</v>
      </c>
      <c r="N71" t="s">
        <v>21</v>
      </c>
    </row>
    <row r="72" spans="1:14" x14ac:dyDescent="0.25">
      <c r="A72" t="s">
        <v>23</v>
      </c>
      <c r="B72" t="s">
        <v>242</v>
      </c>
      <c r="C72" t="s">
        <v>208</v>
      </c>
      <c r="D72" t="s">
        <v>209</v>
      </c>
      <c r="E72" t="s">
        <v>210</v>
      </c>
      <c r="F72" t="s">
        <v>124</v>
      </c>
      <c r="G72" t="s">
        <v>135</v>
      </c>
      <c r="H72" t="s">
        <v>212</v>
      </c>
      <c r="I72" t="s">
        <v>213</v>
      </c>
      <c r="J72" s="3">
        <v>17889</v>
      </c>
      <c r="K72" t="s">
        <v>211</v>
      </c>
      <c r="L72" t="s">
        <v>20</v>
      </c>
      <c r="M72" t="s">
        <v>126</v>
      </c>
      <c r="N72" t="s">
        <v>21</v>
      </c>
    </row>
    <row r="73" spans="1:14" x14ac:dyDescent="0.25">
      <c r="A73" t="s">
        <v>14</v>
      </c>
      <c r="C73" t="s">
        <v>208</v>
      </c>
      <c r="D73" t="s">
        <v>209</v>
      </c>
      <c r="E73" t="s">
        <v>124</v>
      </c>
      <c r="F73" t="s">
        <v>149</v>
      </c>
      <c r="G73" t="s">
        <v>212</v>
      </c>
      <c r="H73" t="s">
        <v>214</v>
      </c>
      <c r="J73">
        <v>17</v>
      </c>
      <c r="K73" t="s">
        <v>211</v>
      </c>
      <c r="L73" t="s">
        <v>20</v>
      </c>
      <c r="M73" t="s">
        <v>126</v>
      </c>
      <c r="N73" t="s">
        <v>21</v>
      </c>
    </row>
    <row r="74" spans="1:14" x14ac:dyDescent="0.25">
      <c r="A74" t="s">
        <v>14</v>
      </c>
      <c r="C74" t="s">
        <v>208</v>
      </c>
      <c r="D74" t="s">
        <v>215</v>
      </c>
      <c r="E74" t="s">
        <v>31</v>
      </c>
      <c r="F74" t="s">
        <v>31</v>
      </c>
      <c r="G74" t="s">
        <v>214</v>
      </c>
      <c r="H74" t="s">
        <v>216</v>
      </c>
      <c r="J74">
        <v>0</v>
      </c>
      <c r="K74" t="s">
        <v>211</v>
      </c>
      <c r="L74" t="s">
        <v>20</v>
      </c>
      <c r="M74" t="s">
        <v>126</v>
      </c>
      <c r="N74" t="s">
        <v>21</v>
      </c>
    </row>
    <row r="75" spans="1:14" x14ac:dyDescent="0.25">
      <c r="A75" t="s">
        <v>23</v>
      </c>
      <c r="B75" t="s">
        <v>242</v>
      </c>
      <c r="C75" t="s">
        <v>208</v>
      </c>
      <c r="D75" t="s">
        <v>215</v>
      </c>
      <c r="E75" t="s">
        <v>31</v>
      </c>
      <c r="F75" t="s">
        <v>217</v>
      </c>
      <c r="G75" t="s">
        <v>216</v>
      </c>
      <c r="H75" t="s">
        <v>218</v>
      </c>
      <c r="I75" t="s">
        <v>213</v>
      </c>
      <c r="J75" s="3">
        <v>17277</v>
      </c>
      <c r="K75" t="s">
        <v>211</v>
      </c>
      <c r="L75" t="s">
        <v>20</v>
      </c>
      <c r="M75" t="s">
        <v>126</v>
      </c>
      <c r="N75" t="s">
        <v>21</v>
      </c>
    </row>
    <row r="76" spans="1:14" x14ac:dyDescent="0.25">
      <c r="A76" t="s">
        <v>14</v>
      </c>
      <c r="C76" t="s">
        <v>208</v>
      </c>
      <c r="D76" t="s">
        <v>215</v>
      </c>
      <c r="E76" t="s">
        <v>217</v>
      </c>
      <c r="F76" t="s">
        <v>217</v>
      </c>
      <c r="G76" t="s">
        <v>218</v>
      </c>
      <c r="H76" t="s">
        <v>137</v>
      </c>
      <c r="J76">
        <v>0</v>
      </c>
      <c r="K76" t="s">
        <v>211</v>
      </c>
      <c r="L76" t="s">
        <v>20</v>
      </c>
      <c r="M76" t="s">
        <v>126</v>
      </c>
      <c r="N76" t="s">
        <v>21</v>
      </c>
    </row>
    <row r="77" spans="1:14" x14ac:dyDescent="0.25">
      <c r="A77" t="s">
        <v>14</v>
      </c>
      <c r="C77" t="s">
        <v>208</v>
      </c>
      <c r="D77" t="s">
        <v>215</v>
      </c>
      <c r="E77" t="s">
        <v>217</v>
      </c>
      <c r="F77" t="s">
        <v>158</v>
      </c>
      <c r="G77" t="s">
        <v>137</v>
      </c>
      <c r="H77" t="s">
        <v>214</v>
      </c>
      <c r="J77" s="3">
        <v>16500</v>
      </c>
      <c r="K77" t="s">
        <v>211</v>
      </c>
      <c r="L77" t="s">
        <v>20</v>
      </c>
      <c r="M77" t="s">
        <v>126</v>
      </c>
      <c r="N77" t="s">
        <v>21</v>
      </c>
    </row>
    <row r="78" spans="1:14" x14ac:dyDescent="0.25">
      <c r="A78" t="s">
        <v>14</v>
      </c>
      <c r="C78" t="s">
        <v>208</v>
      </c>
      <c r="D78" t="s">
        <v>219</v>
      </c>
      <c r="E78" t="s">
        <v>220</v>
      </c>
      <c r="F78" t="s">
        <v>220</v>
      </c>
      <c r="G78" t="s">
        <v>214</v>
      </c>
      <c r="H78" t="s">
        <v>212</v>
      </c>
      <c r="J78">
        <v>0</v>
      </c>
      <c r="K78" t="s">
        <v>211</v>
      </c>
      <c r="L78" t="s">
        <v>20</v>
      </c>
      <c r="M78" t="s">
        <v>126</v>
      </c>
      <c r="N78" t="s">
        <v>21</v>
      </c>
    </row>
    <row r="79" spans="1:14" x14ac:dyDescent="0.25">
      <c r="A79" t="s">
        <v>23</v>
      </c>
      <c r="B79" t="s">
        <v>242</v>
      </c>
      <c r="C79" t="s">
        <v>208</v>
      </c>
      <c r="D79" t="s">
        <v>219</v>
      </c>
      <c r="E79" t="s">
        <v>220</v>
      </c>
      <c r="F79" t="s">
        <v>221</v>
      </c>
      <c r="G79" t="s">
        <v>212</v>
      </c>
      <c r="H79" t="s">
        <v>222</v>
      </c>
      <c r="I79" t="s">
        <v>223</v>
      </c>
      <c r="J79" s="3">
        <v>9147</v>
      </c>
      <c r="K79" t="s">
        <v>211</v>
      </c>
      <c r="L79" t="s">
        <v>20</v>
      </c>
      <c r="M79" t="s">
        <v>126</v>
      </c>
      <c r="N79" t="s">
        <v>21</v>
      </c>
    </row>
    <row r="80" spans="1:14" x14ac:dyDescent="0.25">
      <c r="A80" t="s">
        <v>14</v>
      </c>
      <c r="C80" t="s">
        <v>208</v>
      </c>
      <c r="D80" t="s">
        <v>219</v>
      </c>
      <c r="E80" t="s">
        <v>221</v>
      </c>
      <c r="F80" t="s">
        <v>221</v>
      </c>
      <c r="G80" t="s">
        <v>222</v>
      </c>
      <c r="H80" t="s">
        <v>224</v>
      </c>
      <c r="J80">
        <v>0</v>
      </c>
      <c r="K80" t="s">
        <v>211</v>
      </c>
      <c r="L80" t="s">
        <v>20</v>
      </c>
      <c r="M80" t="s">
        <v>126</v>
      </c>
      <c r="N80" t="s">
        <v>21</v>
      </c>
    </row>
    <row r="81" spans="1:14" x14ac:dyDescent="0.25">
      <c r="A81" t="s">
        <v>14</v>
      </c>
      <c r="C81" t="s">
        <v>208</v>
      </c>
      <c r="D81" t="s">
        <v>225</v>
      </c>
      <c r="E81" t="s">
        <v>226</v>
      </c>
      <c r="F81" t="s">
        <v>226</v>
      </c>
      <c r="G81" t="s">
        <v>224</v>
      </c>
      <c r="H81" t="s">
        <v>222</v>
      </c>
      <c r="J81">
        <v>0</v>
      </c>
      <c r="K81" t="s">
        <v>211</v>
      </c>
      <c r="L81" t="s">
        <v>20</v>
      </c>
      <c r="M81" t="s">
        <v>126</v>
      </c>
      <c r="N81" t="s">
        <v>21</v>
      </c>
    </row>
    <row r="82" spans="1:14" x14ac:dyDescent="0.25">
      <c r="A82" t="s">
        <v>23</v>
      </c>
      <c r="B82" t="s">
        <v>242</v>
      </c>
      <c r="C82" t="s">
        <v>208</v>
      </c>
      <c r="D82" t="s">
        <v>225</v>
      </c>
      <c r="E82" t="s">
        <v>226</v>
      </c>
      <c r="F82" t="s">
        <v>227</v>
      </c>
      <c r="G82" t="s">
        <v>222</v>
      </c>
      <c r="H82" t="s">
        <v>228</v>
      </c>
      <c r="I82" t="s">
        <v>223</v>
      </c>
      <c r="J82" s="3">
        <v>12817</v>
      </c>
      <c r="K82" t="s">
        <v>211</v>
      </c>
      <c r="L82" t="s">
        <v>20</v>
      </c>
      <c r="M82" t="s">
        <v>126</v>
      </c>
      <c r="N82" t="s">
        <v>21</v>
      </c>
    </row>
    <row r="83" spans="1:14" x14ac:dyDescent="0.25">
      <c r="A83" t="s">
        <v>14</v>
      </c>
      <c r="C83" t="s">
        <v>208</v>
      </c>
      <c r="D83" t="s">
        <v>225</v>
      </c>
      <c r="E83" t="s">
        <v>227</v>
      </c>
      <c r="F83" t="s">
        <v>227</v>
      </c>
      <c r="G83" t="s">
        <v>228</v>
      </c>
      <c r="H83" t="s">
        <v>214</v>
      </c>
      <c r="J83">
        <v>0</v>
      </c>
      <c r="K83" t="s">
        <v>211</v>
      </c>
      <c r="L83" t="s">
        <v>20</v>
      </c>
      <c r="M83" t="s">
        <v>126</v>
      </c>
      <c r="N83" t="s">
        <v>21</v>
      </c>
    </row>
    <row r="84" spans="1:14" x14ac:dyDescent="0.25">
      <c r="A84" t="s">
        <v>14</v>
      </c>
      <c r="C84" t="s">
        <v>208</v>
      </c>
      <c r="D84" t="s">
        <v>229</v>
      </c>
      <c r="E84" t="s">
        <v>230</v>
      </c>
      <c r="F84" t="s">
        <v>230</v>
      </c>
      <c r="G84" t="s">
        <v>29</v>
      </c>
      <c r="H84" t="s">
        <v>63</v>
      </c>
      <c r="J84">
        <v>0</v>
      </c>
      <c r="K84" t="s">
        <v>231</v>
      </c>
      <c r="L84" t="s">
        <v>20</v>
      </c>
      <c r="M84" t="s">
        <v>126</v>
      </c>
      <c r="N84" t="s">
        <v>21</v>
      </c>
    </row>
    <row r="85" spans="1:14" x14ac:dyDescent="0.25">
      <c r="A85" t="s">
        <v>23</v>
      </c>
      <c r="B85" t="s">
        <v>242</v>
      </c>
      <c r="C85" t="s">
        <v>208</v>
      </c>
      <c r="D85" t="s">
        <v>229</v>
      </c>
      <c r="E85" t="s">
        <v>230</v>
      </c>
      <c r="F85" t="s">
        <v>49</v>
      </c>
      <c r="G85" t="s">
        <v>63</v>
      </c>
      <c r="H85" t="s">
        <v>78</v>
      </c>
      <c r="I85" t="s">
        <v>79</v>
      </c>
      <c r="J85" s="3">
        <v>34932</v>
      </c>
      <c r="K85" t="s">
        <v>231</v>
      </c>
      <c r="L85" t="s">
        <v>20</v>
      </c>
      <c r="M85" t="s">
        <v>126</v>
      </c>
      <c r="N85" t="s">
        <v>21</v>
      </c>
    </row>
    <row r="86" spans="1:14" x14ac:dyDescent="0.25">
      <c r="A86" t="s">
        <v>14</v>
      </c>
      <c r="C86" t="s">
        <v>208</v>
      </c>
      <c r="D86" t="s">
        <v>229</v>
      </c>
      <c r="E86" t="s">
        <v>49</v>
      </c>
      <c r="F86" t="s">
        <v>49</v>
      </c>
      <c r="G86" t="s">
        <v>78</v>
      </c>
      <c r="H86" t="s">
        <v>80</v>
      </c>
      <c r="J86">
        <v>0</v>
      </c>
      <c r="K86" t="s">
        <v>231</v>
      </c>
      <c r="L86" t="s">
        <v>20</v>
      </c>
      <c r="M86" t="s">
        <v>126</v>
      </c>
      <c r="N86" t="s">
        <v>21</v>
      </c>
    </row>
    <row r="87" spans="1:14" x14ac:dyDescent="0.25">
      <c r="A87" t="s">
        <v>14</v>
      </c>
      <c r="C87" t="s">
        <v>208</v>
      </c>
      <c r="D87" t="s">
        <v>232</v>
      </c>
      <c r="E87" t="s">
        <v>51</v>
      </c>
      <c r="F87" t="s">
        <v>51</v>
      </c>
      <c r="G87" t="s">
        <v>80</v>
      </c>
      <c r="H87" t="s">
        <v>78</v>
      </c>
      <c r="J87">
        <v>0</v>
      </c>
      <c r="K87" t="s">
        <v>231</v>
      </c>
      <c r="L87" t="s">
        <v>20</v>
      </c>
      <c r="M87" t="s">
        <v>126</v>
      </c>
      <c r="N87" t="s">
        <v>21</v>
      </c>
    </row>
    <row r="88" spans="1:14" x14ac:dyDescent="0.25">
      <c r="A88" t="s">
        <v>23</v>
      </c>
      <c r="B88" t="s">
        <v>242</v>
      </c>
      <c r="C88" t="s">
        <v>208</v>
      </c>
      <c r="D88" t="s">
        <v>232</v>
      </c>
      <c r="E88" t="s">
        <v>51</v>
      </c>
      <c r="F88" t="s">
        <v>55</v>
      </c>
      <c r="G88" t="s">
        <v>78</v>
      </c>
      <c r="H88" t="s">
        <v>71</v>
      </c>
      <c r="I88" t="s">
        <v>79</v>
      </c>
      <c r="J88" s="3">
        <v>35191</v>
      </c>
      <c r="K88" t="s">
        <v>231</v>
      </c>
      <c r="L88" t="s">
        <v>20</v>
      </c>
      <c r="M88" t="s">
        <v>126</v>
      </c>
      <c r="N88" t="s">
        <v>21</v>
      </c>
    </row>
    <row r="89" spans="1:14" x14ac:dyDescent="0.25">
      <c r="A89" t="s">
        <v>14</v>
      </c>
      <c r="C89" t="s">
        <v>208</v>
      </c>
      <c r="D89" t="s">
        <v>232</v>
      </c>
      <c r="E89" t="s">
        <v>55</v>
      </c>
      <c r="F89" t="s">
        <v>55</v>
      </c>
      <c r="G89" t="s">
        <v>71</v>
      </c>
      <c r="H89" t="s">
        <v>29</v>
      </c>
      <c r="J89">
        <v>0</v>
      </c>
      <c r="K89" t="s">
        <v>231</v>
      </c>
      <c r="L89" t="s">
        <v>20</v>
      </c>
      <c r="M89" t="s">
        <v>126</v>
      </c>
      <c r="N89" t="s">
        <v>21</v>
      </c>
    </row>
    <row r="90" spans="1:14" x14ac:dyDescent="0.25">
      <c r="A90" t="s">
        <v>14</v>
      </c>
      <c r="C90" t="s">
        <v>208</v>
      </c>
      <c r="D90" t="s">
        <v>232</v>
      </c>
      <c r="E90" t="s">
        <v>55</v>
      </c>
      <c r="F90" t="s">
        <v>56</v>
      </c>
      <c r="G90" t="s">
        <v>29</v>
      </c>
      <c r="H90" t="s">
        <v>27</v>
      </c>
      <c r="J90" s="3">
        <v>6560</v>
      </c>
      <c r="K90" t="s">
        <v>231</v>
      </c>
      <c r="L90" t="s">
        <v>20</v>
      </c>
      <c r="M90" t="s">
        <v>126</v>
      </c>
      <c r="N90" t="s">
        <v>21</v>
      </c>
    </row>
    <row r="91" spans="1:14" x14ac:dyDescent="0.25">
      <c r="A91" t="s">
        <v>14</v>
      </c>
      <c r="C91" t="s">
        <v>208</v>
      </c>
      <c r="D91" t="s">
        <v>233</v>
      </c>
      <c r="E91" t="s">
        <v>58</v>
      </c>
      <c r="F91" t="s">
        <v>58</v>
      </c>
      <c r="G91" t="s">
        <v>27</v>
      </c>
      <c r="H91" t="s">
        <v>25</v>
      </c>
      <c r="J91">
        <v>0</v>
      </c>
      <c r="K91" t="s">
        <v>231</v>
      </c>
      <c r="L91" t="s">
        <v>20</v>
      </c>
      <c r="M91" t="s">
        <v>126</v>
      </c>
      <c r="N91" t="s">
        <v>21</v>
      </c>
    </row>
    <row r="92" spans="1:14" x14ac:dyDescent="0.25">
      <c r="A92" t="s">
        <v>23</v>
      </c>
      <c r="B92" t="s">
        <v>242</v>
      </c>
      <c r="C92" t="s">
        <v>208</v>
      </c>
      <c r="D92" t="s">
        <v>233</v>
      </c>
      <c r="E92" t="s">
        <v>58</v>
      </c>
      <c r="F92" t="s">
        <v>59</v>
      </c>
      <c r="G92" t="s">
        <v>25</v>
      </c>
      <c r="H92" t="s">
        <v>22</v>
      </c>
      <c r="I92" t="s">
        <v>26</v>
      </c>
      <c r="J92" s="3">
        <v>22356</v>
      </c>
      <c r="K92" t="s">
        <v>231</v>
      </c>
      <c r="L92" t="s">
        <v>20</v>
      </c>
      <c r="M92" t="s">
        <v>126</v>
      </c>
      <c r="N92" t="s">
        <v>21</v>
      </c>
    </row>
    <row r="93" spans="1:14" x14ac:dyDescent="0.25">
      <c r="A93" t="s">
        <v>14</v>
      </c>
      <c r="C93" t="s">
        <v>208</v>
      </c>
      <c r="D93" t="s">
        <v>233</v>
      </c>
      <c r="E93" t="s">
        <v>59</v>
      </c>
      <c r="F93" t="s">
        <v>59</v>
      </c>
      <c r="G93" t="s">
        <v>22</v>
      </c>
      <c r="H93" t="s">
        <v>18</v>
      </c>
      <c r="J93">
        <v>0</v>
      </c>
      <c r="K93" t="s">
        <v>231</v>
      </c>
      <c r="L93" t="s">
        <v>20</v>
      </c>
      <c r="M93" t="s">
        <v>126</v>
      </c>
      <c r="N93" t="s">
        <v>21</v>
      </c>
    </row>
    <row r="94" spans="1:14" x14ac:dyDescent="0.25">
      <c r="A94" t="s">
        <v>14</v>
      </c>
      <c r="C94" t="s">
        <v>208</v>
      </c>
      <c r="D94" t="s">
        <v>60</v>
      </c>
      <c r="E94" t="s">
        <v>61</v>
      </c>
      <c r="F94" t="s">
        <v>61</v>
      </c>
      <c r="G94" t="s">
        <v>18</v>
      </c>
      <c r="H94" t="s">
        <v>22</v>
      </c>
      <c r="J94">
        <v>0</v>
      </c>
      <c r="K94" t="s">
        <v>231</v>
      </c>
      <c r="L94" t="s">
        <v>20</v>
      </c>
      <c r="M94" t="s">
        <v>126</v>
      </c>
      <c r="N94" t="s">
        <v>21</v>
      </c>
    </row>
    <row r="95" spans="1:14" x14ac:dyDescent="0.25">
      <c r="A95" t="s">
        <v>23</v>
      </c>
      <c r="B95" t="s">
        <v>242</v>
      </c>
      <c r="C95" t="s">
        <v>208</v>
      </c>
      <c r="D95" t="s">
        <v>60</v>
      </c>
      <c r="E95" t="s">
        <v>61</v>
      </c>
      <c r="F95" t="s">
        <v>62</v>
      </c>
      <c r="G95" t="s">
        <v>22</v>
      </c>
      <c r="H95" t="s">
        <v>63</v>
      </c>
      <c r="I95" t="s">
        <v>26</v>
      </c>
      <c r="J95" s="3">
        <v>34203</v>
      </c>
      <c r="K95" t="s">
        <v>231</v>
      </c>
      <c r="L95" t="s">
        <v>20</v>
      </c>
      <c r="M95" t="s">
        <v>126</v>
      </c>
      <c r="N95" t="s">
        <v>21</v>
      </c>
    </row>
    <row r="96" spans="1:14" x14ac:dyDescent="0.25">
      <c r="A96" t="s">
        <v>14</v>
      </c>
      <c r="C96" t="s">
        <v>208</v>
      </c>
      <c r="D96" t="s">
        <v>60</v>
      </c>
      <c r="E96" t="s">
        <v>62</v>
      </c>
      <c r="F96" t="s">
        <v>62</v>
      </c>
      <c r="G96" t="s">
        <v>63</v>
      </c>
      <c r="H96" t="s">
        <v>29</v>
      </c>
      <c r="J96">
        <v>0</v>
      </c>
      <c r="K96" t="s">
        <v>231</v>
      </c>
      <c r="L96" t="s">
        <v>20</v>
      </c>
      <c r="M96" t="s">
        <v>126</v>
      </c>
      <c r="N96" t="s">
        <v>21</v>
      </c>
    </row>
    <row r="97" spans="1:14" x14ac:dyDescent="0.25">
      <c r="A97" t="s">
        <v>14</v>
      </c>
      <c r="C97" t="s">
        <v>208</v>
      </c>
      <c r="D97" t="s">
        <v>234</v>
      </c>
      <c r="E97" t="s">
        <v>235</v>
      </c>
      <c r="F97" t="s">
        <v>235</v>
      </c>
      <c r="G97" t="s">
        <v>29</v>
      </c>
      <c r="H97" t="s">
        <v>32</v>
      </c>
      <c r="J97">
        <v>0</v>
      </c>
      <c r="K97" t="s">
        <v>231</v>
      </c>
      <c r="L97" t="s">
        <v>20</v>
      </c>
      <c r="M97" t="s">
        <v>126</v>
      </c>
      <c r="N97" t="s">
        <v>236</v>
      </c>
    </row>
    <row r="98" spans="1:14" x14ac:dyDescent="0.25">
      <c r="A98" t="s">
        <v>23</v>
      </c>
      <c r="B98" t="s">
        <v>242</v>
      </c>
      <c r="C98" t="s">
        <v>208</v>
      </c>
      <c r="D98" t="s">
        <v>234</v>
      </c>
      <c r="E98" t="s">
        <v>235</v>
      </c>
      <c r="F98" t="s">
        <v>237</v>
      </c>
      <c r="G98" t="s">
        <v>32</v>
      </c>
      <c r="H98" t="s">
        <v>34</v>
      </c>
      <c r="I98" t="s">
        <v>35</v>
      </c>
      <c r="J98" s="3">
        <v>11971</v>
      </c>
      <c r="K98" t="s">
        <v>231</v>
      </c>
      <c r="L98" t="s">
        <v>20</v>
      </c>
      <c r="M98" t="s">
        <v>126</v>
      </c>
      <c r="N98" t="s">
        <v>236</v>
      </c>
    </row>
    <row r="99" spans="1:14" x14ac:dyDescent="0.25">
      <c r="A99" t="s">
        <v>14</v>
      </c>
      <c r="C99" t="s">
        <v>208</v>
      </c>
      <c r="D99" t="s">
        <v>234</v>
      </c>
      <c r="E99" t="s">
        <v>237</v>
      </c>
      <c r="F99" t="s">
        <v>237</v>
      </c>
      <c r="G99" t="s">
        <v>34</v>
      </c>
      <c r="H99" t="s">
        <v>36</v>
      </c>
      <c r="J99">
        <v>0</v>
      </c>
      <c r="K99" t="s">
        <v>231</v>
      </c>
      <c r="L99" t="s">
        <v>20</v>
      </c>
      <c r="M99" t="s">
        <v>126</v>
      </c>
      <c r="N99" t="s">
        <v>236</v>
      </c>
    </row>
    <row r="100" spans="1:14" x14ac:dyDescent="0.25">
      <c r="A100" t="s">
        <v>14</v>
      </c>
      <c r="C100" t="s">
        <v>208</v>
      </c>
      <c r="D100" t="s">
        <v>238</v>
      </c>
      <c r="E100" t="s">
        <v>239</v>
      </c>
      <c r="F100" t="s">
        <v>239</v>
      </c>
      <c r="G100" t="s">
        <v>36</v>
      </c>
      <c r="H100" t="s">
        <v>34</v>
      </c>
      <c r="J100">
        <v>0</v>
      </c>
      <c r="K100" t="s">
        <v>231</v>
      </c>
      <c r="L100" t="s">
        <v>20</v>
      </c>
      <c r="M100" t="s">
        <v>126</v>
      </c>
      <c r="N100" t="s">
        <v>236</v>
      </c>
    </row>
    <row r="101" spans="1:14" x14ac:dyDescent="0.25">
      <c r="A101" t="s">
        <v>23</v>
      </c>
      <c r="B101" t="s">
        <v>242</v>
      </c>
      <c r="C101" t="s">
        <v>208</v>
      </c>
      <c r="D101" t="s">
        <v>238</v>
      </c>
      <c r="E101" t="s">
        <v>239</v>
      </c>
      <c r="F101" t="s">
        <v>240</v>
      </c>
      <c r="G101" t="s">
        <v>34</v>
      </c>
      <c r="H101" t="s">
        <v>241</v>
      </c>
      <c r="I101" t="s">
        <v>35</v>
      </c>
      <c r="J101" s="3">
        <v>3998</v>
      </c>
      <c r="K101" t="s">
        <v>231</v>
      </c>
      <c r="L101" t="s">
        <v>20</v>
      </c>
      <c r="M101" t="s">
        <v>126</v>
      </c>
      <c r="N101" t="s">
        <v>236</v>
      </c>
    </row>
    <row r="102" spans="1:14" x14ac:dyDescent="0.25">
      <c r="A102" t="s">
        <v>14</v>
      </c>
      <c r="C102" t="s">
        <v>208</v>
      </c>
      <c r="D102" t="s">
        <v>238</v>
      </c>
      <c r="E102" t="s">
        <v>240</v>
      </c>
      <c r="F102" t="s">
        <v>240</v>
      </c>
      <c r="G102" t="s">
        <v>241</v>
      </c>
      <c r="H102" t="s">
        <v>29</v>
      </c>
      <c r="J102">
        <v>0</v>
      </c>
      <c r="K102" t="s">
        <v>231</v>
      </c>
      <c r="L102" t="s">
        <v>20</v>
      </c>
      <c r="M102" t="s">
        <v>126</v>
      </c>
      <c r="N102" t="s">
        <v>236</v>
      </c>
    </row>
    <row r="103" spans="1:14" x14ac:dyDescent="0.25">
      <c r="J103" s="3"/>
    </row>
    <row r="104" spans="1:14" x14ac:dyDescent="0.25">
      <c r="H104" s="5" t="s">
        <v>264</v>
      </c>
      <c r="I104" s="5"/>
      <c r="J104" s="6">
        <f>SUM(J3,J5:J6,J8:J10,J12:J14,J16:J17,J19:J20,J22:J23,J25:J27,J29:J30,J32:J33,J35:J36,J38:J40,J42:J43,J45:J46,J48:J49,J51:J53,J55:J56,J58:J59,J61:J62,J64:J65,J67:J68,J70:J71,J73:J74,J76:J78,J80:J81,J83:J84,J86:J87,J89:J91,J93:J94,J96:J97,J99:J100,J102)</f>
        <v>47087</v>
      </c>
      <c r="K104" s="5"/>
    </row>
    <row r="105" spans="1:14" x14ac:dyDescent="0.25">
      <c r="H105" s="5" t="s">
        <v>265</v>
      </c>
      <c r="I105" s="5"/>
      <c r="J105" s="6">
        <f>SUM(J4,J7,J11,J15,J18,J21,J24,J28,J31,J34,J37,J41,J44,J47,J50,J54,J57,J60,J63,J66,J69,J72,J75,J79,J82,J85,J88,J92,J95,J98,J101)</f>
        <v>673917</v>
      </c>
      <c r="K105" s="5"/>
    </row>
    <row r="106" spans="1:14" x14ac:dyDescent="0.25">
      <c r="H106" s="5" t="s">
        <v>266</v>
      </c>
      <c r="I106" s="5"/>
      <c r="J106" s="6">
        <f>SUM(J105-J101-J98)</f>
        <v>657948</v>
      </c>
      <c r="K106" s="5"/>
    </row>
    <row r="107" spans="1:14" x14ac:dyDescent="0.25">
      <c r="J107" s="3"/>
    </row>
  </sheetData>
  <printOptions horizontalCentered="1"/>
  <pageMargins left="0.70866141732283472" right="0.70866141732283472" top="0.78740157480314965" bottom="0.78740157480314965" header="0.31496062992125984" footer="0.31496062992125984"/>
  <pageSetup paperSize="8" scale="91" fitToHeight="2" orientation="landscape" r:id="rId1"/>
  <headerFooter>
    <oddHeader>&amp;LSPREE-NEISSE-COTTBUSVERKEHR GmbH&amp;CLinienbündel SPN-Ost_Los 12</oddHeader>
    <oddFooter>&amp;CSeite &amp;P von &amp;N&amp;RSchule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9CE97-DFB7-4453-A6DA-26BC207D1585}">
  <dimension ref="A1:J23"/>
  <sheetViews>
    <sheetView workbookViewId="0">
      <selection activeCell="F12" sqref="F12"/>
    </sheetView>
  </sheetViews>
  <sheetFormatPr baseColWidth="10" defaultRowHeight="15" x14ac:dyDescent="0.25"/>
  <cols>
    <col min="4" max="4" width="11.7109375" bestFit="1" customWidth="1"/>
    <col min="5" max="5" width="12.7109375" bestFit="1" customWidth="1"/>
    <col min="6" max="7" width="12.140625" bestFit="1" customWidth="1"/>
  </cols>
  <sheetData>
    <row r="1" spans="1:10" x14ac:dyDescent="0.25">
      <c r="A1" s="5" t="s">
        <v>259</v>
      </c>
    </row>
    <row r="3" spans="1:10" x14ac:dyDescent="0.25">
      <c r="A3" t="s">
        <v>247</v>
      </c>
      <c r="E3" s="3" t="s">
        <v>262</v>
      </c>
      <c r="F3" s="3" t="s">
        <v>261</v>
      </c>
      <c r="G3" t="s">
        <v>263</v>
      </c>
    </row>
    <row r="4" spans="1:10" x14ac:dyDescent="0.25">
      <c r="A4" t="s">
        <v>243</v>
      </c>
      <c r="C4" t="s">
        <v>244</v>
      </c>
      <c r="D4" s="3"/>
      <c r="E4" s="3"/>
      <c r="F4" s="3"/>
      <c r="G4" s="3"/>
      <c r="H4" s="3"/>
      <c r="I4" s="3"/>
      <c r="J4" s="3"/>
    </row>
    <row r="5" spans="1:10" x14ac:dyDescent="0.25">
      <c r="A5" t="s">
        <v>245</v>
      </c>
      <c r="C5" t="s">
        <v>246</v>
      </c>
      <c r="D5" s="3"/>
      <c r="E5" s="3"/>
      <c r="F5" s="3"/>
      <c r="G5" s="3"/>
      <c r="H5" s="3"/>
      <c r="I5" s="3"/>
      <c r="J5" s="3"/>
    </row>
    <row r="6" spans="1:10" x14ac:dyDescent="0.25">
      <c r="A6" t="s">
        <v>248</v>
      </c>
      <c r="C6" t="s">
        <v>249</v>
      </c>
      <c r="D6" s="3"/>
      <c r="E6" s="3"/>
      <c r="F6" s="3"/>
      <c r="G6" s="3"/>
      <c r="H6" s="3"/>
      <c r="I6" s="3"/>
      <c r="J6" s="3"/>
    </row>
    <row r="7" spans="1:10" x14ac:dyDescent="0.25">
      <c r="A7" t="s">
        <v>250</v>
      </c>
      <c r="C7">
        <v>63</v>
      </c>
      <c r="D7" s="3"/>
      <c r="E7" s="3">
        <f>D17*C7</f>
        <v>1505700</v>
      </c>
      <c r="F7" s="3">
        <f>D18*C7</f>
        <v>29628144</v>
      </c>
      <c r="G7" s="3"/>
      <c r="H7" s="3"/>
      <c r="I7" s="3"/>
      <c r="J7" s="3"/>
    </row>
    <row r="8" spans="1:10" x14ac:dyDescent="0.25">
      <c r="A8" t="s">
        <v>251</v>
      </c>
      <c r="C8">
        <v>188</v>
      </c>
      <c r="D8" s="3"/>
      <c r="E8" s="3">
        <f>D21*C8</f>
        <v>8852356</v>
      </c>
      <c r="F8" s="3"/>
      <c r="G8" s="3"/>
      <c r="H8" s="3"/>
      <c r="I8" s="3"/>
      <c r="J8" s="3"/>
    </row>
    <row r="9" spans="1:10" x14ac:dyDescent="0.25">
      <c r="A9" t="s">
        <v>252</v>
      </c>
      <c r="C9">
        <v>150.4</v>
      </c>
      <c r="D9" s="3"/>
      <c r="E9" s="3"/>
      <c r="F9" s="3">
        <f>D22*C9</f>
        <v>101357116.8</v>
      </c>
      <c r="G9" s="3"/>
      <c r="H9" s="3"/>
      <c r="I9" s="3"/>
      <c r="J9" s="3"/>
    </row>
    <row r="10" spans="1:10" x14ac:dyDescent="0.25">
      <c r="A10" t="s">
        <v>253</v>
      </c>
      <c r="C10">
        <v>37.6</v>
      </c>
      <c r="D10" s="3"/>
      <c r="E10" s="3"/>
      <c r="F10" s="3">
        <f>D23*C10</f>
        <v>24738844.800000001</v>
      </c>
      <c r="G10" s="3"/>
      <c r="H10" s="3"/>
      <c r="I10" s="3"/>
      <c r="J10" s="3"/>
    </row>
    <row r="11" spans="1:10" x14ac:dyDescent="0.25">
      <c r="D11" s="3"/>
      <c r="E11" s="3"/>
      <c r="F11" s="3"/>
      <c r="G11" s="3"/>
      <c r="H11" s="3"/>
      <c r="I11" s="3"/>
      <c r="J11" s="3"/>
    </row>
    <row r="12" spans="1:10" ht="15.75" x14ac:dyDescent="0.25">
      <c r="C12" s="8" t="s">
        <v>260</v>
      </c>
      <c r="D12" s="9"/>
      <c r="E12" s="9">
        <f>E7+E8</f>
        <v>10358056</v>
      </c>
      <c r="F12" s="18">
        <f>SUM(F7:F10)</f>
        <v>155724105.59999999</v>
      </c>
      <c r="G12" s="9">
        <f>E12+F12</f>
        <v>166082161.59999999</v>
      </c>
      <c r="H12" s="3"/>
      <c r="I12" s="3"/>
      <c r="J12" s="3"/>
    </row>
    <row r="13" spans="1:10" x14ac:dyDescent="0.25">
      <c r="D13" s="3"/>
      <c r="E13" s="3"/>
      <c r="F13" s="3"/>
      <c r="G13" s="3"/>
      <c r="H13" s="3"/>
      <c r="I13" s="3"/>
      <c r="J13" s="3"/>
    </row>
    <row r="14" spans="1:10" x14ac:dyDescent="0.25">
      <c r="D14" s="3"/>
      <c r="E14" s="3"/>
      <c r="F14" s="3"/>
      <c r="G14" s="3"/>
      <c r="H14" s="3"/>
      <c r="I14" s="3"/>
      <c r="J14" s="3"/>
    </row>
    <row r="15" spans="1:10" ht="15.75" thickBot="1" x14ac:dyDescent="0.3">
      <c r="D15" s="3"/>
      <c r="E15" s="3"/>
      <c r="F15" s="3"/>
      <c r="G15" s="3"/>
      <c r="H15" s="3"/>
      <c r="I15" s="3"/>
      <c r="J15" s="3"/>
    </row>
    <row r="16" spans="1:10" x14ac:dyDescent="0.25">
      <c r="A16" s="10" t="s">
        <v>120</v>
      </c>
      <c r="B16" s="11"/>
      <c r="C16" s="11"/>
      <c r="D16" s="12"/>
      <c r="E16" s="3"/>
      <c r="F16" s="3"/>
      <c r="G16" s="3"/>
      <c r="H16" s="3"/>
      <c r="I16" s="3"/>
      <c r="J16" s="3"/>
    </row>
    <row r="17" spans="1:10" x14ac:dyDescent="0.25">
      <c r="A17" s="13" t="s">
        <v>254</v>
      </c>
      <c r="B17" s="14"/>
      <c r="C17" s="14"/>
      <c r="D17" s="15">
        <f>Ferien!J77</f>
        <v>23900</v>
      </c>
      <c r="E17" s="3"/>
      <c r="F17" s="3"/>
      <c r="G17" s="3"/>
      <c r="H17" s="3"/>
      <c r="I17" s="3"/>
      <c r="J17" s="3"/>
    </row>
    <row r="18" spans="1:10" x14ac:dyDescent="0.25">
      <c r="A18" s="13" t="s">
        <v>255</v>
      </c>
      <c r="B18" s="14"/>
      <c r="C18" s="14"/>
      <c r="D18" s="15">
        <f>Ferien!J78</f>
        <v>470288</v>
      </c>
      <c r="E18" s="3"/>
      <c r="F18" s="3"/>
      <c r="G18" s="3"/>
      <c r="H18" s="3"/>
      <c r="I18" s="3"/>
      <c r="J18" s="3"/>
    </row>
    <row r="19" spans="1:10" x14ac:dyDescent="0.25">
      <c r="A19" s="13"/>
      <c r="B19" s="14"/>
      <c r="C19" s="14"/>
      <c r="D19" s="15"/>
      <c r="E19" s="3"/>
      <c r="F19" s="3"/>
      <c r="G19" s="3"/>
      <c r="H19" s="3"/>
      <c r="I19" s="3"/>
      <c r="J19" s="3"/>
    </row>
    <row r="20" spans="1:10" x14ac:dyDescent="0.25">
      <c r="A20" s="13" t="s">
        <v>126</v>
      </c>
      <c r="B20" s="14"/>
      <c r="C20" s="14"/>
      <c r="D20" s="15"/>
      <c r="E20" s="3"/>
      <c r="F20" s="3"/>
      <c r="G20" s="3"/>
      <c r="H20" s="3"/>
      <c r="I20" s="3"/>
      <c r="J20" s="3"/>
    </row>
    <row r="21" spans="1:10" x14ac:dyDescent="0.25">
      <c r="A21" s="13" t="s">
        <v>256</v>
      </c>
      <c r="B21" s="14"/>
      <c r="C21" s="14"/>
      <c r="D21" s="15">
        <f>Schule!J104</f>
        <v>47087</v>
      </c>
    </row>
    <row r="22" spans="1:10" x14ac:dyDescent="0.25">
      <c r="A22" s="13" t="s">
        <v>257</v>
      </c>
      <c r="B22" s="14"/>
      <c r="C22" s="14"/>
      <c r="D22" s="15">
        <f>Schule!J105</f>
        <v>673917</v>
      </c>
    </row>
    <row r="23" spans="1:10" ht="15.75" thickBot="1" x14ac:dyDescent="0.3">
      <c r="A23" s="16" t="s">
        <v>258</v>
      </c>
      <c r="B23" s="7"/>
      <c r="C23" s="7"/>
      <c r="D23" s="17">
        <f>Schule!J106</f>
        <v>657948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Ferien</vt:lpstr>
      <vt:lpstr>Schule</vt:lpstr>
      <vt:lpstr>Berechnung Normjahr</vt:lpstr>
      <vt:lpstr>Ferien!Drucktitel</vt:lpstr>
      <vt:lpstr>Schule!Drucktitel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Pohle, Hartmut</dc:creator>
  <cp:lastModifiedBy>Kraatz, Manuela</cp:lastModifiedBy>
  <cp:lastPrinted>2026-05-13T12:31:22Z</cp:lastPrinted>
  <dcterms:created xsi:type="dcterms:W3CDTF">2026-05-13T07:32:32Z</dcterms:created>
  <dcterms:modified xsi:type="dcterms:W3CDTF">2026-05-13T12:32:00Z</dcterms:modified>
</cp:coreProperties>
</file>